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7 DIC 25_2027/Pulizia AS 2/Doc di gara/documenti di gara FINALI/Documenti al 6_7_26/"/>
    </mc:Choice>
  </mc:AlternateContent>
  <xr:revisionPtr revIDLastSave="10" documentId="8_{2F5DA903-D97F-490E-B34F-A91A96AECEE0}" xr6:coauthVersionLast="47" xr6:coauthVersionMax="47" xr10:uidLastSave="{69A31D6D-08AC-4B8D-A8E6-0BC378C1B942}"/>
  <bookViews>
    <workbookView xWindow="-110" yWindow="-110" windowWidth="19420" windowHeight="10300" activeTab="1" xr2:uid="{A904C619-7FEF-4AAF-965C-627D060085A4}"/>
  </bookViews>
  <sheets>
    <sheet name="Copertina" sheetId="2" r:id="rId1"/>
    <sheet name="ASL 1 SASSARI" sheetId="1" r:id="rId2"/>
  </sheets>
  <definedNames>
    <definedName name="_xlnm._FilterDatabase" localSheetId="1" hidden="1">'ASL 1 SASSARI'!$A$1:$S$101</definedName>
    <definedName name="_xlnm.Print_Area" localSheetId="1">'ASL 1 SASSARI'!$A$1:$S$110</definedName>
    <definedName name="_xlnm.Print_Area" localSheetId="0">Copertina!$A$1:$Q$30</definedName>
    <definedName name="_xlnm.Print_Titles" localSheetId="1">'ASL 1 SASSARI'!$1:$2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9" i="1" l="1"/>
  <c r="F109" i="1"/>
  <c r="E109" i="1"/>
  <c r="M5" i="1"/>
  <c r="H109" i="1"/>
  <c r="I109" i="1"/>
  <c r="K109" i="1"/>
  <c r="N109" i="1"/>
  <c r="O109" i="1"/>
  <c r="P109" i="1"/>
  <c r="Q109" i="1"/>
  <c r="R109" i="1"/>
  <c r="S109" i="1"/>
  <c r="M102" i="1"/>
  <c r="M103" i="1"/>
  <c r="M104" i="1"/>
  <c r="M105" i="1"/>
  <c r="M106" i="1"/>
  <c r="M107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J68" i="1"/>
  <c r="J109" i="1" s="1"/>
  <c r="M67" i="1"/>
  <c r="M66" i="1"/>
  <c r="M65" i="1"/>
  <c r="M64" i="1"/>
  <c r="M63" i="1"/>
  <c r="M62" i="1"/>
  <c r="M61" i="1"/>
  <c r="M60" i="1"/>
  <c r="M59" i="1"/>
  <c r="M58" i="1"/>
  <c r="M57" i="1"/>
  <c r="M56" i="1"/>
  <c r="S55" i="1"/>
  <c r="R55" i="1"/>
  <c r="Q55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L14" i="1"/>
  <c r="M14" i="1" s="1"/>
  <c r="M13" i="1"/>
  <c r="M12" i="1"/>
  <c r="M11" i="1"/>
  <c r="M10" i="1"/>
  <c r="M9" i="1"/>
  <c r="M8" i="1"/>
  <c r="M7" i="1"/>
  <c r="M6" i="1"/>
  <c r="M4" i="1"/>
  <c r="E3" i="1"/>
  <c r="F3" i="1"/>
  <c r="M68" i="1"/>
  <c r="M3" i="1"/>
  <c r="L109" i="1" l="1"/>
  <c r="M109" i="1"/>
</calcChain>
</file>

<file path=xl/sharedStrings.xml><?xml version="1.0" encoding="utf-8"?>
<sst xmlns="http://schemas.openxmlformats.org/spreadsheetml/2006/main" count="447" uniqueCount="212">
  <si>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</si>
  <si>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</si>
  <si>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</si>
  <si>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</si>
  <si>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</si>
  <si>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</si>
  <si>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</si>
  <si>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</si>
  <si>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 e garage
(mq)</t>
  </si>
  <si>
    <t>TOTALE MQ CANONE</t>
  </si>
  <si>
    <t>Derattizzazione e Disinfestazione contro blatte, insetti striscianti e insetti alati MQ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</si>
  <si>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</si>
  <si>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</si>
  <si>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</si>
  <si>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</si>
  <si>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Blocco operatorio e pertinenze</t>
  </si>
  <si>
    <t>Altre aree ad altissimo rischio</t>
  </si>
  <si>
    <t>Pronto soccorso e aree afferenti</t>
  </si>
  <si>
    <t xml:space="preserve">Aree ad alto rischio </t>
  </si>
  <si>
    <t>Tutte le aree</t>
  </si>
  <si>
    <t>Uffici, Aree amministrative e studi medici e servizi di assistenza/Spazi connettivi</t>
  </si>
  <si>
    <r>
      <t xml:space="preserve">Tutte le altre aree </t>
    </r>
    <r>
      <rPr>
        <sz val="11"/>
        <color indexed="8"/>
        <rFont val="Arial"/>
        <family val="2"/>
      </rPr>
      <t>(</t>
    </r>
    <r>
      <rPr>
        <i/>
        <sz val="11"/>
        <color indexed="8"/>
        <rFont val="Arial"/>
        <family val="2"/>
      </rPr>
      <t>Sotterranei ad alta percorrenza; ripostigli, locali tecnici, archivi,  scale di emergenza protette)</t>
    </r>
  </si>
  <si>
    <t>Tutte le aree (zone di transito, terrazzi e balconi a altre aree esterne</t>
  </si>
  <si>
    <t>Aree esterne</t>
  </si>
  <si>
    <t>Aree interne</t>
  </si>
  <si>
    <t>Presidio Ospedaliero</t>
  </si>
  <si>
    <t>Ospedale Civile</t>
  </si>
  <si>
    <t>Via Don Minzoni</t>
  </si>
  <si>
    <t>Alghero</t>
  </si>
  <si>
    <t>Ospedale A. Segni</t>
  </si>
  <si>
    <t>Via Cappuccini</t>
  </si>
  <si>
    <t>Ozieri</t>
  </si>
  <si>
    <t>Presidio Ospedaliero di Comunità</t>
  </si>
  <si>
    <t>Ospedale Comunità</t>
  </si>
  <si>
    <t>Via Madonnina Seunis</t>
  </si>
  <si>
    <t>Thiesi</t>
  </si>
  <si>
    <t>Ospedale Alivesi</t>
  </si>
  <si>
    <t>viale Ospedale</t>
  </si>
  <si>
    <t>Ittiri</t>
  </si>
  <si>
    <t xml:space="preserve">Distretti Territoriali </t>
  </si>
  <si>
    <t>Poliambulatorio</t>
  </si>
  <si>
    <t>Via degli Orti</t>
  </si>
  <si>
    <t>Distretti Territoriali - CSM - Igiene pubblica</t>
  </si>
  <si>
    <t>Locali vari</t>
  </si>
  <si>
    <t>Via Costa</t>
  </si>
  <si>
    <t xml:space="preserve">Distretti Territoriali - CSM </t>
  </si>
  <si>
    <t>Via Paoli</t>
  </si>
  <si>
    <t>Consultorio Familiare</t>
  </si>
  <si>
    <t>Via Sanzio</t>
  </si>
  <si>
    <t>Servizio veterinario</t>
  </si>
  <si>
    <t>Via Manzoni</t>
  </si>
  <si>
    <t>Guardia Medica</t>
  </si>
  <si>
    <t>Piazza Venezia Giulia</t>
  </si>
  <si>
    <t>Fertilia</t>
  </si>
  <si>
    <t>Ex Ospedale Manai - Poliambulatorio</t>
  </si>
  <si>
    <t>Via Rebeccu</t>
  </si>
  <si>
    <t>Bonorva</t>
  </si>
  <si>
    <t>Ambulatorio</t>
  </si>
  <si>
    <t>Via Riu Mele</t>
  </si>
  <si>
    <t>Pozzomaggiore</t>
  </si>
  <si>
    <t>Servizio veterinario - P. Prelievi</t>
  </si>
  <si>
    <t>Via Fontana</t>
  </si>
  <si>
    <t>Via Nazionale</t>
  </si>
  <si>
    <t>Villanova Monteleone</t>
  </si>
  <si>
    <t>Via Chiesa</t>
  </si>
  <si>
    <t>Mara</t>
  </si>
  <si>
    <t>ASCOT</t>
  </si>
  <si>
    <t>Via Gramsci</t>
  </si>
  <si>
    <t>Putifigari</t>
  </si>
  <si>
    <t>Serv. Veterinario e Farmaceutico</t>
  </si>
  <si>
    <t>Loc. San Nicola</t>
  </si>
  <si>
    <t>Via Vittorio Veneto</t>
  </si>
  <si>
    <t>Via Garibaldi</t>
  </si>
  <si>
    <t>Anela</t>
  </si>
  <si>
    <t>Ambulatorio Pediatrico</t>
  </si>
  <si>
    <t>Via Marconi</t>
  </si>
  <si>
    <t>Ardara</t>
  </si>
  <si>
    <t>Benetutti</t>
  </si>
  <si>
    <t>Via San Francesco</t>
  </si>
  <si>
    <t>Bono</t>
  </si>
  <si>
    <t>Ambulatorio Veterinario</t>
  </si>
  <si>
    <t>Via Fara</t>
  </si>
  <si>
    <t>Via Sanna</t>
  </si>
  <si>
    <t>Bultei</t>
  </si>
  <si>
    <t>Via Pio IX</t>
  </si>
  <si>
    <t>Burgos</t>
  </si>
  <si>
    <t>Via San Gavino</t>
  </si>
  <si>
    <t>Esporlatu</t>
  </si>
  <si>
    <t>Piazza IV Novembre</t>
  </si>
  <si>
    <t>Illorai</t>
  </si>
  <si>
    <t>Via S. Salvatore da Horta</t>
  </si>
  <si>
    <t>Mores</t>
  </si>
  <si>
    <t>Via Roma</t>
  </si>
  <si>
    <t>Nule</t>
  </si>
  <si>
    <t>Via R. Margherita</t>
  </si>
  <si>
    <t>Pattada</t>
  </si>
  <si>
    <t>Via Mannu</t>
  </si>
  <si>
    <t>Centro prelievi</t>
  </si>
  <si>
    <t>Via Istria</t>
  </si>
  <si>
    <t>Via Aproni</t>
  </si>
  <si>
    <t>Tula</t>
  </si>
  <si>
    <t>Galoppatoio Comunale</t>
  </si>
  <si>
    <t>Ittireddu</t>
  </si>
  <si>
    <t>Corso Vittorio Emanuele</t>
  </si>
  <si>
    <t>Piazza Municipio</t>
  </si>
  <si>
    <t>Via Angioy</t>
  </si>
  <si>
    <t>Nughedu S. Nicolò</t>
  </si>
  <si>
    <t>Via Becciu</t>
  </si>
  <si>
    <t>Dialisi</t>
  </si>
  <si>
    <t>Villaggio S. Camillo</t>
  </si>
  <si>
    <t>Sassari</t>
  </si>
  <si>
    <t>Via delle Vigne</t>
  </si>
  <si>
    <t>Portotorres</t>
  </si>
  <si>
    <t>Via delle Terme</t>
  </si>
  <si>
    <t>Perfugas</t>
  </si>
  <si>
    <t>Via Porto turistico</t>
  </si>
  <si>
    <t>Castelsardo</t>
  </si>
  <si>
    <t>Ex Palazzo Sanità</t>
  </si>
  <si>
    <t>Via Amendola</t>
  </si>
  <si>
    <t>Direzione Generale ASL</t>
  </si>
  <si>
    <t>Piazza Fiume - Via Costa</t>
  </si>
  <si>
    <t>Via Sardegna</t>
  </si>
  <si>
    <t>Ufficio tecnico</t>
  </si>
  <si>
    <t>Palazzo ex Inam</t>
  </si>
  <si>
    <t>Via Tempio - Zanfarino</t>
  </si>
  <si>
    <t>Consultorio familiare ONMI</t>
  </si>
  <si>
    <t>Via Nurra</t>
  </si>
  <si>
    <t>Comunità Alloggio I Giardini</t>
  </si>
  <si>
    <t>Viale Mancini</t>
  </si>
  <si>
    <t>CSM 2</t>
  </si>
  <si>
    <t>Via Sennori</t>
  </si>
  <si>
    <t>Ex Ospedale psichiatrico Palazzina Liberty</t>
  </si>
  <si>
    <t>Via Rizzeddu</t>
  </si>
  <si>
    <t>Ex Ospedale psichiatrico Palazzina B</t>
  </si>
  <si>
    <t>Ex Ospedale psichiatrico Palazzina C</t>
  </si>
  <si>
    <t>Ex Ospedale psichiatrico Palazzina F</t>
  </si>
  <si>
    <t>Ex Ospedale psichiatrico Palazzina G</t>
  </si>
  <si>
    <t>Ex Ospedale psichiatrico Palazzina H</t>
  </si>
  <si>
    <t>Ex Ospedale psichiatrico Palazzina N Ginestre</t>
  </si>
  <si>
    <t>Ex Ospedale psichiatrico Palazzina O</t>
  </si>
  <si>
    <t>Ex Ospedale psichiatrico Palazzina Q Ulivi</t>
  </si>
  <si>
    <t>Ex Ospedale psichiatrico Palazzina R nefrologia</t>
  </si>
  <si>
    <t>Ex Ospedale psichiatrico Palazzina U</t>
  </si>
  <si>
    <t>Ex Ospedale psichiatrico  Aree del Complesso</t>
  </si>
  <si>
    <t>Ex Ospedale Conti</t>
  </si>
  <si>
    <t>Via A. Giagu</t>
  </si>
  <si>
    <t>Villaggio San Camillo Palazzo Centrale</t>
  </si>
  <si>
    <t>SS. Dell'Anglona Sassari</t>
  </si>
  <si>
    <t>Villaggio San Camillo Palazzo SERD</t>
  </si>
  <si>
    <t>Villaggio San Camillo Aree del Complesso</t>
  </si>
  <si>
    <t>San Giovanni Battista - Amministrazione</t>
  </si>
  <si>
    <t>Vicolo Brigata Sassari</t>
  </si>
  <si>
    <t>Ploaghe</t>
  </si>
  <si>
    <t>San Giovanni Battista - Magazzino</t>
  </si>
  <si>
    <t>San Giovanni Battista - Arcobaleno</t>
  </si>
  <si>
    <t>San Giovanni Battista - Riabilitazione</t>
  </si>
  <si>
    <t>San Giovanni Battista - Aree del Complesso</t>
  </si>
  <si>
    <t>San Giovanni Battista - Camera mortuaria</t>
  </si>
  <si>
    <t>San Giovanni Battista - Container Depositi</t>
  </si>
  <si>
    <t>San Giovanni Battista - Hospice</t>
  </si>
  <si>
    <t>Via A. Segni</t>
  </si>
  <si>
    <t>Bulzi</t>
  </si>
  <si>
    <t>CSM</t>
  </si>
  <si>
    <t>Viale Trieste</t>
  </si>
  <si>
    <t>Ambulatorio - Servizio Veterinario</t>
  </si>
  <si>
    <t>Via San Giovanni</t>
  </si>
  <si>
    <t>Chiaramonti</t>
  </si>
  <si>
    <t>Via G. Deledda</t>
  </si>
  <si>
    <t>Florinas</t>
  </si>
  <si>
    <t>Via Sassari</t>
  </si>
  <si>
    <t>Nulvi</t>
  </si>
  <si>
    <t>Ossi</t>
  </si>
  <si>
    <t>Loc. Andriolu</t>
  </si>
  <si>
    <t>Igiene Pubblica</t>
  </si>
  <si>
    <t>Via Lombardia</t>
  </si>
  <si>
    <t>Sedini</t>
  </si>
  <si>
    <t>Viale G. Dessì</t>
  </si>
  <si>
    <t>Sorso</t>
  </si>
  <si>
    <t>Loc. Pozzo S. Nicola</t>
  </si>
  <si>
    <t>Stintino</t>
  </si>
  <si>
    <t>Usini</t>
  </si>
  <si>
    <t>Via Caprera</t>
  </si>
  <si>
    <t>Valledoria</t>
  </si>
  <si>
    <t>Infermeria casa Circondariale</t>
  </si>
  <si>
    <t>Località Bancali</t>
  </si>
  <si>
    <t>Via della Resistenza</t>
  </si>
  <si>
    <t>Ambulatorio d'igiene</t>
  </si>
  <si>
    <t>Servizio Veterinario</t>
  </si>
  <si>
    <t>Piazza Manno</t>
  </si>
  <si>
    <t>Via Ambulatorio</t>
  </si>
  <si>
    <t>Lu Bagnu</t>
  </si>
  <si>
    <t>Via Manunta</t>
  </si>
  <si>
    <t>Osilo</t>
  </si>
  <si>
    <t>Infermeria casa Circondariale - Integrazione</t>
  </si>
  <si>
    <t>Farmacia Territoriale</t>
  </si>
  <si>
    <t>Via Verona</t>
  </si>
  <si>
    <t>ambulatorio veter.</t>
  </si>
  <si>
    <t>via Roma</t>
  </si>
  <si>
    <t>via Giovanni XXIII</t>
  </si>
  <si>
    <t>Località La Corte</t>
  </si>
  <si>
    <t>servizi sanitari</t>
  </si>
  <si>
    <t>via San Giuseppe</t>
  </si>
  <si>
    <t>Casa di Comunità</t>
  </si>
  <si>
    <t>Via Diaz</t>
  </si>
  <si>
    <t>S. Maria Coghiinas</t>
  </si>
  <si>
    <t>Via E. Toti 21</t>
  </si>
  <si>
    <t>PRESIDÈNTZA</t>
  </si>
  <si>
    <t>PRESIDENZA</t>
  </si>
  <si>
    <t>TOTALE</t>
  </si>
  <si>
    <t>viale I° Maggio, 2</t>
  </si>
  <si>
    <t>Ospedale Marino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</si>
  <si>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 RETTIFICATO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</si>
</sst>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[Red]#,##0.00"/>
  </numFmts>
  <fonts count="18" x14ac:knownFonts="1">
    <font>
      <sz val="11"/>
      <color theme="1"/>
      <name val="Aptos Narrow"/>
      <family val="2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1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1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ptos"/>
      <family val="2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4"/>
        <bgColor indexed="44"/>
      </patternFill>
    </fill>
    <fill>
      <patternFill patternType="solid">
        <fgColor indexed="31"/>
        <bgColor indexed="46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-9.9978637043366805E-2"/>
        <bgColor rgb="FFBCEB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</cellStyleXfs>
  <cellXfs count="63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 wrapText="1"/>
    </xf>
    <xf numFmtId="0" fontId="9" fillId="7" borderId="0" xfId="0" applyFont="1" applyFill="1"/>
    <xf numFmtId="0" fontId="10" fillId="8" borderId="12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43" fontId="2" fillId="4" borderId="4" xfId="1" applyFont="1" applyFill="1" applyBorder="1" applyAlignment="1">
      <alignment horizontal="center" vertical="center" wrapText="1"/>
    </xf>
    <xf numFmtId="43" fontId="10" fillId="5" borderId="4" xfId="1" applyFont="1" applyFill="1" applyBorder="1" applyAlignment="1">
      <alignment horizontal="center" vertical="center" wrapText="1"/>
    </xf>
    <xf numFmtId="43" fontId="10" fillId="10" borderId="14" xfId="1" applyFont="1" applyFill="1" applyBorder="1" applyAlignment="1">
      <alignment horizontal="center" vertical="center" wrapText="1"/>
    </xf>
    <xf numFmtId="0" fontId="10" fillId="10" borderId="15" xfId="0" applyFont="1" applyFill="1" applyBorder="1" applyAlignment="1">
      <alignment horizontal="center" vertical="center" wrapText="1"/>
    </xf>
    <xf numFmtId="43" fontId="10" fillId="6" borderId="16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3" fontId="11" fillId="0" borderId="1" xfId="1" applyFont="1" applyFill="1" applyBorder="1"/>
    <xf numFmtId="0" fontId="11" fillId="0" borderId="1" xfId="0" applyFont="1" applyBorder="1"/>
    <xf numFmtId="43" fontId="11" fillId="0" borderId="1" xfId="1" applyFont="1" applyFill="1" applyBorder="1" applyAlignment="1">
      <alignment horizontal="center"/>
    </xf>
    <xf numFmtId="0" fontId="9" fillId="0" borderId="0" xfId="0" applyFont="1"/>
    <xf numFmtId="43" fontId="11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43" fontId="12" fillId="7" borderId="0" xfId="1" applyFont="1" applyFill="1" applyBorder="1"/>
    <xf numFmtId="43" fontId="12" fillId="7" borderId="0" xfId="1" applyFont="1" applyFill="1" applyBorder="1" applyAlignment="1">
      <alignment horizontal="center"/>
    </xf>
    <xf numFmtId="43" fontId="12" fillId="0" borderId="0" xfId="1" applyFont="1" applyBorder="1"/>
    <xf numFmtId="43" fontId="12" fillId="0" borderId="0" xfId="1" applyFont="1" applyBorder="1" applyAlignment="1">
      <alignment horizontal="center"/>
    </xf>
    <xf numFmtId="0" fontId="12" fillId="0" borderId="0" xfId="0" applyFont="1"/>
    <xf numFmtId="0" fontId="0" fillId="0" borderId="1" xfId="0" applyBorder="1"/>
    <xf numFmtId="43" fontId="8" fillId="7" borderId="1" xfId="1" applyFont="1" applyFill="1" applyBorder="1"/>
    <xf numFmtId="43" fontId="8" fillId="0" borderId="1" xfId="1" applyFont="1" applyBorder="1"/>
    <xf numFmtId="43" fontId="12" fillId="0" borderId="1" xfId="1" applyFont="1" applyBorder="1"/>
    <xf numFmtId="0" fontId="0" fillId="7" borderId="0" xfId="0" applyFill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7" borderId="0" xfId="0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43" fontId="12" fillId="0" borderId="1" xfId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14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 wrapText="1"/>
    </xf>
    <xf numFmtId="0" fontId="12" fillId="0" borderId="5" xfId="0" applyFont="1" applyBorder="1" applyAlignment="1">
      <alignment horizontal="left" vertical="center"/>
    </xf>
    <xf numFmtId="43" fontId="11" fillId="0" borderId="1" xfId="1" applyFont="1" applyFill="1" applyBorder="1" applyAlignment="1">
      <alignment horizontal="center" vertical="center"/>
    </xf>
    <xf numFmtId="43" fontId="1" fillId="3" borderId="6" xfId="1" applyFont="1" applyFill="1" applyBorder="1" applyAlignment="1">
      <alignment horizontal="center" vertical="center" wrapText="1"/>
    </xf>
    <xf numFmtId="43" fontId="1" fillId="3" borderId="7" xfId="1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16" fillId="11" borderId="9" xfId="0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 wrapText="1"/>
    </xf>
    <xf numFmtId="43" fontId="1" fillId="3" borderId="4" xfId="1" applyFont="1" applyFill="1" applyBorder="1" applyAlignment="1">
      <alignment horizontal="center" vertical="center" wrapText="1"/>
    </xf>
    <xf numFmtId="43" fontId="1" fillId="3" borderId="8" xfId="1" applyFont="1" applyFill="1" applyBorder="1" applyAlignment="1">
      <alignment horizontal="center" vertical="center" wrapText="1"/>
    </xf>
    <xf numFmtId="43" fontId="12" fillId="0" borderId="11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7" fillId="12" borderId="1" xfId="3" applyFont="1" applyFill="1" applyBorder="1" applyAlignment="1">
      <alignment horizontal="center" vertical="center" wrapText="1"/>
    </xf>
    <xf numFmtId="0" fontId="17" fillId="12" borderId="4" xfId="3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 xr:uid="{809C0281-B950-4C45-B4B2-AE7654A3F836}"/>
    <cellStyle name="Normale 2" xfId="3" xr:uid="{B4EB484F-B959-4512-92A9-3DF70C094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3</xdr:row>
      <xdr:rowOff>22224</xdr:rowOff>
    </xdr:from>
    <xdr:to>
      <xdr:col>11</xdr:col>
      <xdr:colOff>6350</xdr:colOff>
      <xdr:row>11</xdr:row>
      <xdr:rowOff>34924</xdr:rowOff>
    </xdr:to>
    <xdr:pic>
      <xdr:nvPicPr>
        <xdr:cNvPr id="2050" name="Immagine 1">
          <a:extLst>
            <a:ext uri="{FF2B5EF4-FFF2-40B4-BE49-F238E27FC236}">
              <a16:creationId xmlns:a16="http://schemas.microsoft.com/office/drawing/2014/main" id="{7AF25EE8-0EAA-A606-7E0F-21ADF69CF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3563" y="569912"/>
          <a:ext cx="2355850" cy="147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2AF8B-2D9D-4BB2-9687-FE1DDC90ED60}">
  <dimension ref="A6:P36"/>
  <sheetViews>
    <sheetView view="pageBreakPreview" topLeftCell="A12" zoomScale="80" zoomScaleNormal="80" zoomScaleSheetLayoutView="80" workbookViewId="0">
      <selection activeCell="T13" sqref="T13"/>
    </sheetView>
  </sheetViews>
  <sheetFormatPr defaultRowHeight="14.5" x14ac:dyDescent="0.35"/>
  <cols>
    <col min="1" max="16384" width="8.7265625" style="34"/>
  </cols>
  <sheetData>
    <row r="6" spans="1:13" x14ac:dyDescent="0.35">
      <c r="I6" s="35"/>
    </row>
    <row r="12" spans="1:13" x14ac:dyDescent="0.35">
      <c r="J12" s="36"/>
    </row>
    <row r="13" spans="1:13" x14ac:dyDescent="0.35">
      <c r="I13" s="43" t="s">
        <v>206</v>
      </c>
      <c r="J13" s="43"/>
    </row>
    <row r="14" spans="1:13" x14ac:dyDescent="0.35">
      <c r="A14" s="37"/>
      <c r="I14" s="43" t="s">
        <v>207</v>
      </c>
      <c r="J14" s="43"/>
    </row>
    <row r="15" spans="1:13" x14ac:dyDescent="0.35">
      <c r="A15" s="37"/>
    </row>
    <row r="16" spans="1:13" ht="14.5" customHeight="1" x14ac:dyDescent="0.35">
      <c r="D16" s="38"/>
      <c r="E16" s="38"/>
      <c r="M16" s="38"/>
    </row>
    <row r="17" spans="3:16" ht="14.5" customHeight="1" x14ac:dyDescent="0.35"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3:16" ht="14.5" customHeight="1" x14ac:dyDescent="0.35">
      <c r="C18" s="44" t="s">
        <v>211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</row>
    <row r="19" spans="3:16" x14ac:dyDescent="0.35"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</row>
    <row r="20" spans="3:16" x14ac:dyDescent="0.35"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</row>
    <row r="21" spans="3:16" x14ac:dyDescent="0.35"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3:16" x14ac:dyDescent="0.35"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</row>
    <row r="23" spans="3:16" x14ac:dyDescent="0.35"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</row>
    <row r="24" spans="3:16" x14ac:dyDescent="0.35"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</row>
    <row r="25" spans="3:16" x14ac:dyDescent="0.35"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3:16" x14ac:dyDescent="0.35"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</row>
    <row r="27" spans="3:16" x14ac:dyDescent="0.35"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3:16" x14ac:dyDescent="0.35"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</row>
    <row r="29" spans="3:16" x14ac:dyDescent="0.35"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</row>
    <row r="30" spans="3:16" x14ac:dyDescent="0.35"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3:16" x14ac:dyDescent="0.35"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3:16" x14ac:dyDescent="0.35"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3:14" x14ac:dyDescent="0.35"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3:14" x14ac:dyDescent="0.35"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3:14" x14ac:dyDescent="0.35"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3:14" x14ac:dyDescent="0.35"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Footer>&amp;R&amp;"Arial,Normale"&amp;10&amp;P/&amp;N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9C7A0-D59F-4E1A-B73A-C9B3FAF5B852}">
  <sheetPr>
    <tabColor theme="9" tint="0.79998168889431442"/>
  </sheetPr>
  <dimension ref="A1:S476"/>
  <sheetViews>
    <sheetView showGridLines="0" tabSelected="1" view="pageBreakPreview" topLeftCell="D1" zoomScale="60" zoomScaleNormal="50" workbookViewId="0">
      <pane ySplit="1" topLeftCell="A95" activePane="bottomLeft" state="frozen"/>
      <selection activeCell="F1" sqref="F1"/>
      <selection pane="bottomLeft" activeCell="H109" sqref="H109"/>
    </sheetView>
  </sheetViews>
  <sheetFormatPr defaultRowHeight="18" customHeight="1" x14ac:dyDescent="0.35"/>
  <cols>
    <col min="1" max="1" width="42.6328125" style="41" customWidth="1"/>
    <col min="2" max="2" width="21.36328125" style="41" customWidth="1"/>
    <col min="3" max="3" width="28.08984375" style="41" customWidth="1"/>
    <col min="4" max="4" width="24.36328125" style="41" customWidth="1"/>
    <col min="5" max="5" width="19.08984375" style="20" customWidth="1"/>
    <col min="6" max="6" width="17.08984375" style="29" customWidth="1"/>
    <col min="7" max="7" width="17.08984375" style="20" customWidth="1"/>
    <col min="8" max="8" width="15.90625" style="27" bestFit="1" customWidth="1"/>
    <col min="9" max="9" width="15" style="28" bestFit="1" customWidth="1"/>
    <col min="10" max="10" width="19.90625" style="27" customWidth="1"/>
    <col min="11" max="11" width="22.6328125" style="20" customWidth="1"/>
    <col min="12" max="12" width="20.36328125" style="27" customWidth="1"/>
    <col min="13" max="13" width="17.08984375" style="27" bestFit="1" customWidth="1"/>
    <col min="14" max="14" width="18.08984375" style="27" customWidth="1"/>
    <col min="15" max="15" width="18.26953125" style="27" customWidth="1"/>
    <col min="16" max="16" width="20.08984375" style="27" bestFit="1" customWidth="1"/>
    <col min="17" max="17" width="16.08984375" style="27" customWidth="1"/>
    <col min="18" max="18" width="14.26953125" style="27" customWidth="1"/>
    <col min="19" max="19" width="21.7265625" style="27" bestFit="1" customWidth="1"/>
    <col min="20" max="16384" width="8.7265625" style="20"/>
  </cols>
  <sheetData>
    <row r="1" spans="1:19" s="5" customFormat="1" ht="55.5" customHeight="1" x14ac:dyDescent="0.35">
      <c r="A1" s="49" t="s">
        <v>0</v>
      </c>
      <c r="B1" s="49" t="s">
        <v>1</v>
      </c>
      <c r="C1" s="49" t="s">
        <v>2</v>
      </c>
      <c r="D1" s="51" t="s">
        <v>3</v>
      </c>
      <c r="E1" s="53" t="s">
        <v>4</v>
      </c>
      <c r="F1" s="54"/>
      <c r="G1" s="54"/>
      <c r="H1" s="1" t="s">
        <v>5</v>
      </c>
      <c r="I1" s="2" t="s">
        <v>6</v>
      </c>
      <c r="J1" s="55" t="s">
        <v>7</v>
      </c>
      <c r="K1" s="55"/>
      <c r="L1" s="3" t="s">
        <v>8</v>
      </c>
      <c r="M1" s="61" t="s">
        <v>9</v>
      </c>
      <c r="N1" s="56" t="s">
        <v>10</v>
      </c>
      <c r="O1" s="56"/>
      <c r="P1" s="57" t="s">
        <v>11</v>
      </c>
      <c r="Q1" s="57" t="s">
        <v>12</v>
      </c>
      <c r="R1" s="57" t="s">
        <v>13</v>
      </c>
      <c r="S1" s="47" t="s">
        <v>14</v>
      </c>
    </row>
    <row r="2" spans="1:19" s="14" customFormat="1" ht="106.5" customHeight="1" x14ac:dyDescent="0.35">
      <c r="A2" s="50"/>
      <c r="B2" s="50"/>
      <c r="C2" s="50"/>
      <c r="D2" s="52"/>
      <c r="E2" s="6" t="s">
        <v>15</v>
      </c>
      <c r="F2" s="7" t="s">
        <v>16</v>
      </c>
      <c r="G2" s="8" t="s">
        <v>17</v>
      </c>
      <c r="H2" s="9" t="s">
        <v>18</v>
      </c>
      <c r="I2" s="10" t="s">
        <v>19</v>
      </c>
      <c r="J2" s="11" t="s">
        <v>20</v>
      </c>
      <c r="K2" s="12" t="s">
        <v>21</v>
      </c>
      <c r="L2" s="13" t="s">
        <v>22</v>
      </c>
      <c r="M2" s="62"/>
      <c r="N2" s="4" t="s">
        <v>23</v>
      </c>
      <c r="O2" s="4" t="s">
        <v>24</v>
      </c>
      <c r="P2" s="58"/>
      <c r="Q2" s="58"/>
      <c r="R2" s="58"/>
      <c r="S2" s="48"/>
    </row>
    <row r="3" spans="1:19" ht="18" customHeight="1" x14ac:dyDescent="0.35">
      <c r="A3" s="15" t="s">
        <v>25</v>
      </c>
      <c r="B3" s="15" t="s">
        <v>26</v>
      </c>
      <c r="C3" s="16" t="s">
        <v>27</v>
      </c>
      <c r="D3" s="15" t="s">
        <v>28</v>
      </c>
      <c r="E3" s="17">
        <f>455+452.34</f>
        <v>907.33999999999992</v>
      </c>
      <c r="F3" s="17">
        <f>2520.96-E3-G3</f>
        <v>1108.9000000000001</v>
      </c>
      <c r="G3" s="18">
        <v>504.72</v>
      </c>
      <c r="H3" s="17">
        <v>8237.9599999999991</v>
      </c>
      <c r="I3" s="19">
        <v>640.36</v>
      </c>
      <c r="J3" s="17">
        <v>3615.58</v>
      </c>
      <c r="K3" s="18"/>
      <c r="L3" s="17">
        <v>19132.490000000002</v>
      </c>
      <c r="M3" s="17">
        <f t="shared" ref="M3:M67" si="0">SUM(E3:L3)</f>
        <v>34147.35</v>
      </c>
      <c r="N3" s="17">
        <v>15014.859999999999</v>
      </c>
      <c r="O3" s="17">
        <v>17393.77</v>
      </c>
      <c r="P3" s="17">
        <v>8661.4500000000007</v>
      </c>
      <c r="Q3" s="17">
        <v>5400</v>
      </c>
      <c r="R3" s="17">
        <v>550</v>
      </c>
      <c r="S3" s="17">
        <v>477</v>
      </c>
    </row>
    <row r="4" spans="1:19" ht="18" customHeight="1" x14ac:dyDescent="0.35">
      <c r="A4" s="15" t="s">
        <v>25</v>
      </c>
      <c r="B4" s="15" t="s">
        <v>29</v>
      </c>
      <c r="C4" s="16" t="s">
        <v>30</v>
      </c>
      <c r="D4" s="15" t="s">
        <v>31</v>
      </c>
      <c r="E4" s="17">
        <v>259</v>
      </c>
      <c r="F4" s="17">
        <v>931.88</v>
      </c>
      <c r="G4" s="18">
        <v>672.88</v>
      </c>
      <c r="H4" s="17">
        <v>8511.1299999999992</v>
      </c>
      <c r="I4" s="19">
        <v>1877.82</v>
      </c>
      <c r="J4" s="17">
        <v>6934.47</v>
      </c>
      <c r="K4" s="18"/>
      <c r="L4" s="17">
        <v>9512.11</v>
      </c>
      <c r="M4" s="17">
        <f t="shared" si="0"/>
        <v>28699.29</v>
      </c>
      <c r="N4" s="17">
        <v>8970.4500000000007</v>
      </c>
      <c r="O4" s="17">
        <v>9512.11</v>
      </c>
      <c r="P4" s="17">
        <v>638.32000000000005</v>
      </c>
      <c r="Q4" s="17">
        <v>606.04</v>
      </c>
      <c r="R4" s="17">
        <v>74.56</v>
      </c>
      <c r="S4" s="17">
        <v>61</v>
      </c>
    </row>
    <row r="5" spans="1:19" s="42" customFormat="1" ht="18" customHeight="1" x14ac:dyDescent="0.3">
      <c r="A5" s="15" t="s">
        <v>25</v>
      </c>
      <c r="B5" s="15" t="s">
        <v>210</v>
      </c>
      <c r="C5" s="15" t="s">
        <v>209</v>
      </c>
      <c r="D5" s="15" t="s">
        <v>28</v>
      </c>
      <c r="E5" s="17">
        <v>630.75</v>
      </c>
      <c r="F5" s="17">
        <v>0</v>
      </c>
      <c r="G5" s="17">
        <v>0</v>
      </c>
      <c r="H5" s="17">
        <v>5904.84</v>
      </c>
      <c r="I5" s="17">
        <v>62.39</v>
      </c>
      <c r="J5" s="17">
        <v>2397.69</v>
      </c>
      <c r="K5" s="17">
        <v>0</v>
      </c>
      <c r="L5" s="17">
        <v>6444.94</v>
      </c>
      <c r="M5" s="17">
        <f t="shared" si="0"/>
        <v>15440.61</v>
      </c>
      <c r="N5" s="17">
        <v>8995.67</v>
      </c>
      <c r="O5" s="17">
        <v>6805.72</v>
      </c>
      <c r="P5" s="17">
        <v>3267.05</v>
      </c>
      <c r="Q5" s="17">
        <v>3538.67</v>
      </c>
      <c r="R5" s="17">
        <v>296</v>
      </c>
      <c r="S5" s="17">
        <v>60</v>
      </c>
    </row>
    <row r="6" spans="1:19" s="23" customFormat="1" ht="18" customHeight="1" x14ac:dyDescent="0.35">
      <c r="A6" s="15" t="s">
        <v>32</v>
      </c>
      <c r="B6" s="15" t="s">
        <v>33</v>
      </c>
      <c r="C6" s="16" t="s">
        <v>34</v>
      </c>
      <c r="D6" s="15" t="s">
        <v>35</v>
      </c>
      <c r="E6" s="19">
        <v>0</v>
      </c>
      <c r="F6" s="21">
        <v>288.45999999999998</v>
      </c>
      <c r="G6" s="19">
        <v>0</v>
      </c>
      <c r="H6" s="19">
        <v>1513.62</v>
      </c>
      <c r="I6" s="19">
        <v>743.19</v>
      </c>
      <c r="J6" s="19">
        <v>1698.73</v>
      </c>
      <c r="K6" s="22"/>
      <c r="L6" s="19">
        <v>4541.18</v>
      </c>
      <c r="M6" s="17">
        <f t="shared" si="0"/>
        <v>8785.18</v>
      </c>
      <c r="N6" s="17">
        <v>4176.2</v>
      </c>
      <c r="O6" s="17">
        <v>811.48</v>
      </c>
      <c r="P6" s="19">
        <v>2147.52</v>
      </c>
      <c r="Q6" s="19">
        <v>352.48</v>
      </c>
      <c r="R6" s="19">
        <v>156.26</v>
      </c>
      <c r="S6" s="19">
        <v>115</v>
      </c>
    </row>
    <row r="7" spans="1:19" s="23" customFormat="1" ht="18" customHeight="1" x14ac:dyDescent="0.35">
      <c r="A7" s="15" t="s">
        <v>32</v>
      </c>
      <c r="B7" s="15" t="s">
        <v>36</v>
      </c>
      <c r="C7" s="16" t="s">
        <v>37</v>
      </c>
      <c r="D7" s="15" t="s">
        <v>38</v>
      </c>
      <c r="E7" s="19"/>
      <c r="F7" s="17">
        <v>0</v>
      </c>
      <c r="G7" s="22"/>
      <c r="H7" s="19">
        <v>1087.49</v>
      </c>
      <c r="I7" s="19">
        <v>258.64</v>
      </c>
      <c r="J7" s="19">
        <v>1575.47</v>
      </c>
      <c r="K7" s="22"/>
      <c r="L7" s="19">
        <v>3964.14</v>
      </c>
      <c r="M7" s="17">
        <f t="shared" si="0"/>
        <v>6885.74</v>
      </c>
      <c r="N7" s="17">
        <v>1060.6500000000001</v>
      </c>
      <c r="O7" s="17">
        <v>2921.6</v>
      </c>
      <c r="P7" s="19">
        <v>13323.63</v>
      </c>
      <c r="Q7" s="19">
        <v>1144.17</v>
      </c>
      <c r="R7" s="19">
        <v>13</v>
      </c>
      <c r="S7" s="19">
        <v>117</v>
      </c>
    </row>
    <row r="8" spans="1:19" ht="18" customHeight="1" x14ac:dyDescent="0.35">
      <c r="A8" s="15" t="s">
        <v>39</v>
      </c>
      <c r="B8" s="15" t="s">
        <v>40</v>
      </c>
      <c r="C8" s="15" t="s">
        <v>41</v>
      </c>
      <c r="D8" s="15" t="s">
        <v>28</v>
      </c>
      <c r="E8" s="17"/>
      <c r="F8" s="17">
        <v>0</v>
      </c>
      <c r="G8" s="18"/>
      <c r="H8" s="17">
        <v>695.64</v>
      </c>
      <c r="I8" s="19">
        <v>0</v>
      </c>
      <c r="J8" s="17">
        <v>947.08</v>
      </c>
      <c r="K8" s="18"/>
      <c r="L8" s="17">
        <v>640.15</v>
      </c>
      <c r="M8" s="17">
        <f t="shared" si="0"/>
        <v>2282.87</v>
      </c>
      <c r="N8" s="17">
        <v>1642.72</v>
      </c>
      <c r="O8" s="17">
        <v>379.97</v>
      </c>
      <c r="P8" s="17">
        <v>0</v>
      </c>
      <c r="Q8" s="17">
        <v>0</v>
      </c>
      <c r="R8" s="17">
        <v>0</v>
      </c>
      <c r="S8" s="17">
        <v>0</v>
      </c>
    </row>
    <row r="9" spans="1:19" ht="18" customHeight="1" x14ac:dyDescent="0.35">
      <c r="A9" s="15" t="s">
        <v>42</v>
      </c>
      <c r="B9" s="15" t="s">
        <v>43</v>
      </c>
      <c r="C9" s="15" t="s">
        <v>44</v>
      </c>
      <c r="D9" s="15" t="s">
        <v>28</v>
      </c>
      <c r="E9" s="18"/>
      <c r="F9" s="19">
        <v>0</v>
      </c>
      <c r="G9" s="18"/>
      <c r="H9" s="17">
        <v>0</v>
      </c>
      <c r="I9" s="19">
        <v>0</v>
      </c>
      <c r="J9" s="17">
        <v>453.45</v>
      </c>
      <c r="K9" s="18"/>
      <c r="L9" s="17">
        <v>125.63</v>
      </c>
      <c r="M9" s="17">
        <f t="shared" si="0"/>
        <v>579.07999999999993</v>
      </c>
      <c r="N9" s="17">
        <v>62.81</v>
      </c>
      <c r="O9" s="17">
        <v>125.63</v>
      </c>
      <c r="P9" s="17">
        <v>0</v>
      </c>
      <c r="Q9" s="17">
        <v>0</v>
      </c>
      <c r="R9" s="17">
        <v>0</v>
      </c>
      <c r="S9" s="17">
        <v>0</v>
      </c>
    </row>
    <row r="10" spans="1:19" ht="18.75" customHeight="1" x14ac:dyDescent="0.35">
      <c r="A10" s="15" t="s">
        <v>45</v>
      </c>
      <c r="B10" s="15" t="s">
        <v>43</v>
      </c>
      <c r="C10" s="15" t="s">
        <v>46</v>
      </c>
      <c r="D10" s="15" t="s">
        <v>28</v>
      </c>
      <c r="E10" s="18"/>
      <c r="F10" s="17">
        <v>0</v>
      </c>
      <c r="G10" s="18"/>
      <c r="H10" s="17">
        <v>0</v>
      </c>
      <c r="I10" s="19">
        <v>363.23</v>
      </c>
      <c r="J10" s="17">
        <v>0</v>
      </c>
      <c r="K10" s="18"/>
      <c r="L10" s="17">
        <v>52.03</v>
      </c>
      <c r="M10" s="17">
        <f t="shared" si="0"/>
        <v>415.26</v>
      </c>
      <c r="N10" s="17">
        <v>52.03</v>
      </c>
      <c r="O10" s="17">
        <v>52.03</v>
      </c>
      <c r="P10" s="17">
        <v>0</v>
      </c>
      <c r="Q10" s="17">
        <v>0</v>
      </c>
      <c r="R10" s="17">
        <v>0</v>
      </c>
      <c r="S10" s="17">
        <v>0</v>
      </c>
    </row>
    <row r="11" spans="1:19" ht="18" customHeight="1" x14ac:dyDescent="0.35">
      <c r="A11" s="15" t="s">
        <v>47</v>
      </c>
      <c r="B11" s="15" t="s">
        <v>43</v>
      </c>
      <c r="C11" s="15" t="s">
        <v>48</v>
      </c>
      <c r="D11" s="15" t="s">
        <v>28</v>
      </c>
      <c r="E11" s="18"/>
      <c r="F11" s="17">
        <v>0</v>
      </c>
      <c r="G11" s="18"/>
      <c r="H11" s="17">
        <v>480.29</v>
      </c>
      <c r="I11" s="19">
        <v>0</v>
      </c>
      <c r="J11" s="17">
        <v>546.63</v>
      </c>
      <c r="K11" s="18"/>
      <c r="L11" s="17">
        <v>30.69</v>
      </c>
      <c r="M11" s="17">
        <f t="shared" si="0"/>
        <v>1057.6100000000001</v>
      </c>
      <c r="N11" s="17">
        <v>30.69</v>
      </c>
      <c r="O11" s="17">
        <v>30.69</v>
      </c>
      <c r="P11" s="17">
        <v>0</v>
      </c>
      <c r="Q11" s="17">
        <v>0</v>
      </c>
      <c r="R11" s="17">
        <v>0</v>
      </c>
      <c r="S11" s="17">
        <v>0</v>
      </c>
    </row>
    <row r="12" spans="1:19" ht="18" customHeight="1" x14ac:dyDescent="0.35">
      <c r="A12" s="15" t="s">
        <v>49</v>
      </c>
      <c r="B12" s="15" t="s">
        <v>43</v>
      </c>
      <c r="C12" s="15" t="s">
        <v>50</v>
      </c>
      <c r="D12" s="15" t="s">
        <v>28</v>
      </c>
      <c r="E12" s="18"/>
      <c r="F12" s="17">
        <v>0</v>
      </c>
      <c r="G12" s="18"/>
      <c r="H12" s="17">
        <v>189.42</v>
      </c>
      <c r="I12" s="19">
        <v>0</v>
      </c>
      <c r="J12" s="17">
        <v>95.07</v>
      </c>
      <c r="K12" s="18"/>
      <c r="L12" s="17">
        <v>129.88</v>
      </c>
      <c r="M12" s="17">
        <f t="shared" si="0"/>
        <v>414.37</v>
      </c>
      <c r="N12" s="17">
        <v>64.94</v>
      </c>
      <c r="O12" s="17">
        <v>64.94</v>
      </c>
      <c r="P12" s="17">
        <v>660</v>
      </c>
      <c r="Q12" s="17">
        <v>150</v>
      </c>
      <c r="R12" s="17">
        <v>11</v>
      </c>
      <c r="S12" s="17">
        <v>9</v>
      </c>
    </row>
    <row r="13" spans="1:19" ht="18" customHeight="1" x14ac:dyDescent="0.35">
      <c r="A13" s="15" t="s">
        <v>51</v>
      </c>
      <c r="B13" s="15" t="s">
        <v>43</v>
      </c>
      <c r="C13" s="15" t="s">
        <v>52</v>
      </c>
      <c r="D13" s="15" t="s">
        <v>53</v>
      </c>
      <c r="E13" s="18"/>
      <c r="F13" s="17">
        <v>0</v>
      </c>
      <c r="G13" s="18"/>
      <c r="H13" s="17">
        <v>49.25</v>
      </c>
      <c r="I13" s="19">
        <v>0</v>
      </c>
      <c r="J13" s="17">
        <v>0</v>
      </c>
      <c r="K13" s="18"/>
      <c r="L13" s="17">
        <v>0</v>
      </c>
      <c r="M13" s="17">
        <f t="shared" si="0"/>
        <v>49.25</v>
      </c>
      <c r="N13" s="17">
        <v>49.25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</row>
    <row r="14" spans="1:19" ht="18" customHeight="1" x14ac:dyDescent="0.35">
      <c r="A14" s="15" t="s">
        <v>54</v>
      </c>
      <c r="B14" s="15" t="s">
        <v>43</v>
      </c>
      <c r="C14" s="15" t="s">
        <v>55</v>
      </c>
      <c r="D14" s="15" t="s">
        <v>56</v>
      </c>
      <c r="E14" s="18"/>
      <c r="F14" s="17">
        <v>166.57</v>
      </c>
      <c r="G14" s="18"/>
      <c r="H14" s="17">
        <v>1090.77</v>
      </c>
      <c r="I14" s="19">
        <v>0</v>
      </c>
      <c r="J14" s="17">
        <v>130.78</v>
      </c>
      <c r="K14" s="18"/>
      <c r="L14" s="17">
        <f>50.88+2250</f>
        <v>2300.88</v>
      </c>
      <c r="M14" s="17">
        <f t="shared" si="0"/>
        <v>3689</v>
      </c>
      <c r="N14" s="17">
        <v>1388.12</v>
      </c>
      <c r="O14" s="17">
        <v>2250</v>
      </c>
      <c r="P14" s="17">
        <v>10831.71</v>
      </c>
      <c r="Q14" s="17">
        <v>258.58999999999997</v>
      </c>
      <c r="R14" s="17">
        <v>127</v>
      </c>
      <c r="S14" s="17">
        <v>113</v>
      </c>
    </row>
    <row r="15" spans="1:19" ht="18" customHeight="1" x14ac:dyDescent="0.35">
      <c r="A15" s="15" t="s">
        <v>57</v>
      </c>
      <c r="B15" s="15" t="s">
        <v>43</v>
      </c>
      <c r="C15" s="15" t="s">
        <v>58</v>
      </c>
      <c r="D15" s="15" t="s">
        <v>59</v>
      </c>
      <c r="E15" s="18"/>
      <c r="F15" s="17">
        <v>0</v>
      </c>
      <c r="G15" s="18"/>
      <c r="H15" s="17">
        <v>59.08</v>
      </c>
      <c r="I15" s="19">
        <v>0</v>
      </c>
      <c r="J15" s="17">
        <v>0</v>
      </c>
      <c r="K15" s="18"/>
      <c r="L15" s="17">
        <v>18.47</v>
      </c>
      <c r="M15" s="17">
        <f t="shared" si="0"/>
        <v>77.55</v>
      </c>
      <c r="N15" s="17">
        <v>18.47</v>
      </c>
      <c r="O15" s="17">
        <v>18.47</v>
      </c>
      <c r="P15" s="17">
        <v>35</v>
      </c>
      <c r="Q15" s="17">
        <v>137.63999999999999</v>
      </c>
      <c r="R15" s="17">
        <v>0</v>
      </c>
      <c r="S15" s="17">
        <v>8</v>
      </c>
    </row>
    <row r="16" spans="1:19" ht="18" customHeight="1" x14ac:dyDescent="0.35">
      <c r="A16" s="15" t="s">
        <v>60</v>
      </c>
      <c r="B16" s="15" t="s">
        <v>43</v>
      </c>
      <c r="C16" s="15" t="s">
        <v>61</v>
      </c>
      <c r="D16" s="15" t="s">
        <v>59</v>
      </c>
      <c r="E16" s="18"/>
      <c r="F16" s="17">
        <v>0</v>
      </c>
      <c r="G16" s="18"/>
      <c r="H16" s="17">
        <v>48.26</v>
      </c>
      <c r="I16" s="19">
        <v>0</v>
      </c>
      <c r="J16" s="17">
        <v>92.06</v>
      </c>
      <c r="K16" s="18"/>
      <c r="L16" s="17">
        <v>196.5</v>
      </c>
      <c r="M16" s="17">
        <f t="shared" si="0"/>
        <v>336.82</v>
      </c>
      <c r="N16" s="17">
        <v>98.25</v>
      </c>
      <c r="O16" s="17">
        <v>98.25</v>
      </c>
      <c r="P16" s="17">
        <v>147.94</v>
      </c>
      <c r="Q16" s="17">
        <v>0</v>
      </c>
      <c r="R16" s="17">
        <v>0</v>
      </c>
      <c r="S16" s="17">
        <v>7</v>
      </c>
    </row>
    <row r="17" spans="1:19" ht="18" customHeight="1" x14ac:dyDescent="0.35">
      <c r="A17" s="15" t="s">
        <v>57</v>
      </c>
      <c r="B17" s="15" t="s">
        <v>43</v>
      </c>
      <c r="C17" s="15" t="s">
        <v>62</v>
      </c>
      <c r="D17" s="15" t="s">
        <v>63</v>
      </c>
      <c r="E17" s="18"/>
      <c r="F17" s="17">
        <v>0</v>
      </c>
      <c r="G17" s="18"/>
      <c r="H17" s="17">
        <v>66</v>
      </c>
      <c r="I17" s="19">
        <v>0</v>
      </c>
      <c r="J17" s="17">
        <v>0</v>
      </c>
      <c r="K17" s="18"/>
      <c r="L17" s="17">
        <v>7.99</v>
      </c>
      <c r="M17" s="17">
        <f t="shared" si="0"/>
        <v>73.989999999999995</v>
      </c>
      <c r="N17" s="17">
        <v>7.99</v>
      </c>
      <c r="O17" s="17">
        <v>7.99</v>
      </c>
      <c r="P17" s="17">
        <v>0</v>
      </c>
      <c r="Q17" s="17">
        <v>0</v>
      </c>
      <c r="R17" s="17">
        <v>0</v>
      </c>
      <c r="S17" s="17">
        <v>0</v>
      </c>
    </row>
    <row r="18" spans="1:19" ht="18" customHeight="1" x14ac:dyDescent="0.35">
      <c r="A18" s="15" t="s">
        <v>51</v>
      </c>
      <c r="B18" s="15" t="s">
        <v>43</v>
      </c>
      <c r="C18" s="15" t="s">
        <v>64</v>
      </c>
      <c r="D18" s="15" t="s">
        <v>65</v>
      </c>
      <c r="E18" s="18"/>
      <c r="F18" s="17">
        <v>0</v>
      </c>
      <c r="G18" s="18"/>
      <c r="H18" s="17">
        <v>92.02</v>
      </c>
      <c r="I18" s="19">
        <v>0</v>
      </c>
      <c r="J18" s="17">
        <v>0</v>
      </c>
      <c r="K18" s="18"/>
      <c r="L18" s="17">
        <v>64.760000000000005</v>
      </c>
      <c r="M18" s="17">
        <f t="shared" si="0"/>
        <v>156.78</v>
      </c>
      <c r="N18" s="17">
        <v>0</v>
      </c>
      <c r="O18" s="17">
        <v>0</v>
      </c>
      <c r="P18" s="17">
        <v>40.159999999999997</v>
      </c>
      <c r="Q18" s="17">
        <v>0</v>
      </c>
      <c r="R18" s="17">
        <v>0</v>
      </c>
      <c r="S18" s="17">
        <v>0</v>
      </c>
    </row>
    <row r="19" spans="1:19" ht="18" customHeight="1" x14ac:dyDescent="0.35">
      <c r="A19" s="15" t="s">
        <v>66</v>
      </c>
      <c r="B19" s="15" t="s">
        <v>43</v>
      </c>
      <c r="C19" s="15" t="s">
        <v>67</v>
      </c>
      <c r="D19" s="15" t="s">
        <v>68</v>
      </c>
      <c r="E19" s="18"/>
      <c r="F19" s="17">
        <v>0</v>
      </c>
      <c r="G19" s="18"/>
      <c r="H19" s="17">
        <v>56.39</v>
      </c>
      <c r="I19" s="19">
        <v>0</v>
      </c>
      <c r="J19" s="17">
        <v>0</v>
      </c>
      <c r="K19" s="18"/>
      <c r="L19" s="17">
        <v>0</v>
      </c>
      <c r="M19" s="17">
        <f t="shared" si="0"/>
        <v>56.39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</row>
    <row r="20" spans="1:19" ht="18" customHeight="1" x14ac:dyDescent="0.35">
      <c r="A20" s="15" t="s">
        <v>69</v>
      </c>
      <c r="B20" s="15" t="s">
        <v>43</v>
      </c>
      <c r="C20" s="15" t="s">
        <v>70</v>
      </c>
      <c r="D20" s="15" t="s">
        <v>31</v>
      </c>
      <c r="E20" s="18"/>
      <c r="F20" s="17">
        <v>0</v>
      </c>
      <c r="G20" s="18"/>
      <c r="H20" s="17">
        <v>0</v>
      </c>
      <c r="I20" s="19">
        <v>0</v>
      </c>
      <c r="J20" s="17">
        <v>515.13</v>
      </c>
      <c r="K20" s="18"/>
      <c r="L20" s="17">
        <v>232.29</v>
      </c>
      <c r="M20" s="17">
        <f t="shared" si="0"/>
        <v>747.42</v>
      </c>
      <c r="N20" s="17">
        <v>116.14</v>
      </c>
      <c r="O20" s="17">
        <v>232.29</v>
      </c>
      <c r="P20" s="17">
        <v>0</v>
      </c>
      <c r="Q20" s="17">
        <v>0</v>
      </c>
      <c r="R20" s="17">
        <v>0</v>
      </c>
      <c r="S20" s="17">
        <v>0</v>
      </c>
    </row>
    <row r="21" spans="1:19" ht="18" customHeight="1" x14ac:dyDescent="0.35">
      <c r="A21" s="15" t="s">
        <v>47</v>
      </c>
      <c r="B21" s="15" t="s">
        <v>43</v>
      </c>
      <c r="C21" s="15" t="s">
        <v>71</v>
      </c>
      <c r="D21" s="15" t="s">
        <v>31</v>
      </c>
      <c r="E21" s="18"/>
      <c r="F21" s="17">
        <v>0</v>
      </c>
      <c r="G21" s="18"/>
      <c r="H21" s="17">
        <v>383.43</v>
      </c>
      <c r="I21" s="19"/>
      <c r="J21" s="17">
        <v>0</v>
      </c>
      <c r="K21" s="18"/>
      <c r="L21" s="17">
        <v>0</v>
      </c>
      <c r="M21" s="17">
        <f t="shared" si="0"/>
        <v>383.43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</row>
    <row r="22" spans="1:19" ht="18" customHeight="1" x14ac:dyDescent="0.35">
      <c r="A22" s="15" t="s">
        <v>57</v>
      </c>
      <c r="B22" s="15" t="s">
        <v>43</v>
      </c>
      <c r="C22" s="15" t="s">
        <v>72</v>
      </c>
      <c r="D22" s="15" t="s">
        <v>73</v>
      </c>
      <c r="E22" s="18"/>
      <c r="F22" s="17">
        <v>0</v>
      </c>
      <c r="G22" s="18"/>
      <c r="H22" s="17">
        <v>97.34</v>
      </c>
      <c r="I22" s="19">
        <v>0</v>
      </c>
      <c r="J22" s="17">
        <v>0</v>
      </c>
      <c r="K22" s="18"/>
      <c r="L22" s="17">
        <v>16.920000000000002</v>
      </c>
      <c r="M22" s="17">
        <f t="shared" si="0"/>
        <v>114.26</v>
      </c>
      <c r="N22" s="17">
        <v>16.920000000000002</v>
      </c>
      <c r="O22" s="17">
        <v>16.920000000000002</v>
      </c>
      <c r="P22" s="17">
        <v>0</v>
      </c>
      <c r="Q22" s="17">
        <v>0</v>
      </c>
      <c r="R22" s="17">
        <v>0</v>
      </c>
      <c r="S22" s="17">
        <v>0</v>
      </c>
    </row>
    <row r="23" spans="1:19" ht="18" customHeight="1" x14ac:dyDescent="0.35">
      <c r="A23" s="15" t="s">
        <v>74</v>
      </c>
      <c r="B23" s="15" t="s">
        <v>43</v>
      </c>
      <c r="C23" s="15" t="s">
        <v>75</v>
      </c>
      <c r="D23" s="15" t="s">
        <v>76</v>
      </c>
      <c r="E23" s="18"/>
      <c r="F23" s="17">
        <v>0</v>
      </c>
      <c r="G23" s="18"/>
      <c r="H23" s="17">
        <v>62.17</v>
      </c>
      <c r="I23" s="19">
        <v>0</v>
      </c>
      <c r="J23" s="17">
        <v>0</v>
      </c>
      <c r="K23" s="18"/>
      <c r="L23" s="17">
        <v>7.61</v>
      </c>
      <c r="M23" s="17">
        <f t="shared" si="0"/>
        <v>69.78</v>
      </c>
      <c r="N23" s="17">
        <v>7.71</v>
      </c>
      <c r="O23" s="17">
        <v>7.61</v>
      </c>
      <c r="P23" s="17">
        <v>0</v>
      </c>
      <c r="Q23" s="17">
        <v>97</v>
      </c>
      <c r="R23" s="17">
        <v>0</v>
      </c>
      <c r="S23" s="17">
        <v>0</v>
      </c>
    </row>
    <row r="24" spans="1:19" ht="18" customHeight="1" x14ac:dyDescent="0.35">
      <c r="A24" s="15" t="s">
        <v>57</v>
      </c>
      <c r="B24" s="15" t="s">
        <v>43</v>
      </c>
      <c r="C24" s="15" t="s">
        <v>75</v>
      </c>
      <c r="D24" s="15" t="s">
        <v>77</v>
      </c>
      <c r="E24" s="18"/>
      <c r="F24" s="17">
        <v>0</v>
      </c>
      <c r="G24" s="18"/>
      <c r="H24" s="17">
        <v>138.08000000000001</v>
      </c>
      <c r="I24" s="19">
        <v>0</v>
      </c>
      <c r="J24" s="17">
        <v>0</v>
      </c>
      <c r="K24" s="18"/>
      <c r="L24" s="17">
        <v>108.68</v>
      </c>
      <c r="M24" s="17">
        <f t="shared" si="0"/>
        <v>246.76000000000002</v>
      </c>
      <c r="N24" s="17">
        <v>54.34</v>
      </c>
      <c r="O24" s="17">
        <v>54.34</v>
      </c>
      <c r="P24" s="17">
        <v>900</v>
      </c>
      <c r="Q24" s="17">
        <v>55.52</v>
      </c>
      <c r="R24" s="17">
        <v>0</v>
      </c>
      <c r="S24" s="17">
        <v>21</v>
      </c>
    </row>
    <row r="25" spans="1:19" ht="18" customHeight="1" x14ac:dyDescent="0.35">
      <c r="A25" s="15" t="s">
        <v>40</v>
      </c>
      <c r="B25" s="15" t="s">
        <v>43</v>
      </c>
      <c r="C25" s="15" t="s">
        <v>78</v>
      </c>
      <c r="D25" s="15" t="s">
        <v>79</v>
      </c>
      <c r="E25" s="18"/>
      <c r="F25" s="17">
        <v>230.33</v>
      </c>
      <c r="G25" s="18"/>
      <c r="H25" s="17">
        <v>577.24</v>
      </c>
      <c r="I25" s="19">
        <v>0</v>
      </c>
      <c r="J25" s="17">
        <v>415.9</v>
      </c>
      <c r="K25" s="18"/>
      <c r="L25" s="17">
        <v>951.96</v>
      </c>
      <c r="M25" s="17">
        <f t="shared" si="0"/>
        <v>2175.4300000000003</v>
      </c>
      <c r="N25" s="17">
        <v>51.96</v>
      </c>
      <c r="O25" s="17">
        <v>51.96</v>
      </c>
      <c r="P25" s="17">
        <v>431.77</v>
      </c>
      <c r="Q25" s="17">
        <v>204.32</v>
      </c>
      <c r="R25" s="17">
        <v>81.790000000000006</v>
      </c>
      <c r="S25" s="17">
        <v>24</v>
      </c>
    </row>
    <row r="26" spans="1:19" ht="18" customHeight="1" x14ac:dyDescent="0.35">
      <c r="A26" s="15" t="s">
        <v>80</v>
      </c>
      <c r="B26" s="15" t="s">
        <v>43</v>
      </c>
      <c r="C26" s="15" t="s">
        <v>81</v>
      </c>
      <c r="D26" s="15" t="s">
        <v>79</v>
      </c>
      <c r="E26" s="18"/>
      <c r="F26" s="17">
        <v>0</v>
      </c>
      <c r="G26" s="18"/>
      <c r="H26" s="17">
        <v>0</v>
      </c>
      <c r="I26" s="19">
        <v>0</v>
      </c>
      <c r="J26" s="17">
        <v>150.76</v>
      </c>
      <c r="K26" s="18"/>
      <c r="L26" s="17">
        <v>13.95</v>
      </c>
      <c r="M26" s="17">
        <f t="shared" si="0"/>
        <v>164.70999999999998</v>
      </c>
      <c r="N26" s="17">
        <v>13.95</v>
      </c>
      <c r="O26" s="17">
        <v>13.95</v>
      </c>
      <c r="P26" s="17">
        <v>0</v>
      </c>
      <c r="Q26" s="17">
        <v>0</v>
      </c>
      <c r="R26" s="17">
        <v>0</v>
      </c>
      <c r="S26" s="17">
        <v>0</v>
      </c>
    </row>
    <row r="27" spans="1:19" ht="18" customHeight="1" x14ac:dyDescent="0.35">
      <c r="A27" s="15" t="s">
        <v>57</v>
      </c>
      <c r="B27" s="15" t="s">
        <v>43</v>
      </c>
      <c r="C27" s="15" t="s">
        <v>82</v>
      </c>
      <c r="D27" s="15" t="s">
        <v>83</v>
      </c>
      <c r="E27" s="18"/>
      <c r="F27" s="17">
        <v>0</v>
      </c>
      <c r="G27" s="18"/>
      <c r="H27" s="17">
        <v>137.4</v>
      </c>
      <c r="I27" s="19">
        <v>0</v>
      </c>
      <c r="J27" s="17"/>
      <c r="K27" s="18"/>
      <c r="L27" s="17">
        <v>0</v>
      </c>
      <c r="M27" s="17">
        <f t="shared" si="0"/>
        <v>137.4</v>
      </c>
      <c r="N27" s="17">
        <v>137.4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</row>
    <row r="28" spans="1:19" ht="18" customHeight="1" x14ac:dyDescent="0.35">
      <c r="A28" s="15" t="s">
        <v>57</v>
      </c>
      <c r="B28" s="15" t="s">
        <v>43</v>
      </c>
      <c r="C28" s="15" t="s">
        <v>84</v>
      </c>
      <c r="D28" s="15" t="s">
        <v>85</v>
      </c>
      <c r="E28" s="18"/>
      <c r="F28" s="17">
        <v>0</v>
      </c>
      <c r="G28" s="18"/>
      <c r="H28" s="17">
        <v>141.72</v>
      </c>
      <c r="I28" s="19">
        <v>0</v>
      </c>
      <c r="J28" s="17">
        <v>0</v>
      </c>
      <c r="K28" s="18"/>
      <c r="L28" s="17">
        <v>25.84</v>
      </c>
      <c r="M28" s="17">
        <f t="shared" si="0"/>
        <v>167.56</v>
      </c>
      <c r="N28" s="17">
        <v>25.84</v>
      </c>
      <c r="O28" s="17">
        <v>25.84</v>
      </c>
      <c r="P28" s="17">
        <v>191</v>
      </c>
      <c r="Q28" s="17">
        <v>20.32</v>
      </c>
      <c r="R28" s="17">
        <v>0</v>
      </c>
      <c r="S28" s="17">
        <v>4</v>
      </c>
    </row>
    <row r="29" spans="1:19" ht="18" customHeight="1" x14ac:dyDescent="0.35">
      <c r="A29" s="15" t="s">
        <v>80</v>
      </c>
      <c r="B29" s="15" t="s">
        <v>43</v>
      </c>
      <c r="C29" s="15" t="s">
        <v>86</v>
      </c>
      <c r="D29" s="15" t="s">
        <v>87</v>
      </c>
      <c r="E29" s="18"/>
      <c r="F29" s="17">
        <v>0</v>
      </c>
      <c r="G29" s="18"/>
      <c r="H29" s="17">
        <v>88.34</v>
      </c>
      <c r="I29" s="19">
        <v>0</v>
      </c>
      <c r="J29" s="17">
        <v>3.34</v>
      </c>
      <c r="K29" s="18"/>
      <c r="L29" s="17">
        <v>24.88</v>
      </c>
      <c r="M29" s="17">
        <f t="shared" si="0"/>
        <v>116.56</v>
      </c>
      <c r="N29" s="17">
        <v>24.88</v>
      </c>
      <c r="O29" s="17">
        <v>24.88</v>
      </c>
      <c r="P29" s="17">
        <v>0</v>
      </c>
      <c r="Q29" s="17">
        <v>0</v>
      </c>
      <c r="R29" s="17">
        <v>0</v>
      </c>
      <c r="S29" s="17">
        <v>0</v>
      </c>
    </row>
    <row r="30" spans="1:19" ht="18" customHeight="1" x14ac:dyDescent="0.35">
      <c r="A30" s="15" t="s">
        <v>57</v>
      </c>
      <c r="B30" s="15" t="s">
        <v>43</v>
      </c>
      <c r="C30" s="15" t="s">
        <v>88</v>
      </c>
      <c r="D30" s="15" t="s">
        <v>89</v>
      </c>
      <c r="E30" s="18"/>
      <c r="F30" s="17">
        <v>0</v>
      </c>
      <c r="G30" s="18"/>
      <c r="H30" s="17">
        <v>88.88</v>
      </c>
      <c r="I30" s="19">
        <v>0</v>
      </c>
      <c r="J30" s="17">
        <v>0</v>
      </c>
      <c r="K30" s="18"/>
      <c r="L30" s="17">
        <v>27.95</v>
      </c>
      <c r="M30" s="17">
        <f t="shared" si="0"/>
        <v>116.83</v>
      </c>
      <c r="N30" s="17">
        <v>27.95</v>
      </c>
      <c r="O30" s="17">
        <v>27.95</v>
      </c>
      <c r="P30" s="17">
        <v>0</v>
      </c>
      <c r="Q30" s="17">
        <v>0</v>
      </c>
      <c r="R30" s="17">
        <v>0</v>
      </c>
      <c r="S30" s="17"/>
    </row>
    <row r="31" spans="1:19" ht="18" customHeight="1" x14ac:dyDescent="0.35">
      <c r="A31" s="15" t="s">
        <v>57</v>
      </c>
      <c r="B31" s="15" t="s">
        <v>43</v>
      </c>
      <c r="C31" s="15" t="s">
        <v>90</v>
      </c>
      <c r="D31" s="15" t="s">
        <v>91</v>
      </c>
      <c r="E31" s="18"/>
      <c r="F31" s="17">
        <v>0</v>
      </c>
      <c r="G31" s="18"/>
      <c r="H31" s="17">
        <v>57.82</v>
      </c>
      <c r="I31" s="19">
        <v>0</v>
      </c>
      <c r="J31" s="17">
        <v>9.61</v>
      </c>
      <c r="K31" s="18"/>
      <c r="L31" s="17">
        <v>32.950000000000003</v>
      </c>
      <c r="M31" s="17">
        <f t="shared" si="0"/>
        <v>100.38000000000001</v>
      </c>
      <c r="N31" s="17">
        <v>32.950000000000003</v>
      </c>
      <c r="O31" s="17">
        <v>32.950000000000003</v>
      </c>
      <c r="P31" s="17">
        <v>85.98</v>
      </c>
      <c r="Q31" s="17">
        <v>0</v>
      </c>
      <c r="R31" s="17">
        <v>0</v>
      </c>
      <c r="S31" s="17">
        <v>0</v>
      </c>
    </row>
    <row r="32" spans="1:19" ht="18" customHeight="1" x14ac:dyDescent="0.35">
      <c r="A32" s="15" t="s">
        <v>57</v>
      </c>
      <c r="B32" s="15" t="s">
        <v>43</v>
      </c>
      <c r="C32" s="15" t="s">
        <v>92</v>
      </c>
      <c r="D32" s="15" t="s">
        <v>93</v>
      </c>
      <c r="E32" s="18"/>
      <c r="F32" s="17">
        <v>0</v>
      </c>
      <c r="G32" s="18"/>
      <c r="H32" s="17">
        <v>86.08</v>
      </c>
      <c r="I32" s="19">
        <v>0</v>
      </c>
      <c r="J32" s="17">
        <v>0</v>
      </c>
      <c r="K32" s="18"/>
      <c r="L32" s="17">
        <v>13.14</v>
      </c>
      <c r="M32" s="17">
        <f t="shared" si="0"/>
        <v>99.22</v>
      </c>
      <c r="N32" s="17">
        <v>13.14</v>
      </c>
      <c r="O32" s="17">
        <v>13.14</v>
      </c>
      <c r="P32" s="17">
        <v>0</v>
      </c>
      <c r="Q32" s="17"/>
      <c r="R32" s="17"/>
      <c r="S32" s="17"/>
    </row>
    <row r="33" spans="1:19" ht="18" customHeight="1" x14ac:dyDescent="0.35">
      <c r="A33" s="15" t="s">
        <v>80</v>
      </c>
      <c r="B33" s="15" t="s">
        <v>43</v>
      </c>
      <c r="C33" s="15" t="s">
        <v>94</v>
      </c>
      <c r="D33" s="15" t="s">
        <v>95</v>
      </c>
      <c r="E33" s="18"/>
      <c r="F33" s="17">
        <v>0</v>
      </c>
      <c r="G33" s="18"/>
      <c r="H33" s="17">
        <v>0</v>
      </c>
      <c r="I33" s="19">
        <v>0</v>
      </c>
      <c r="J33" s="17">
        <v>77.73</v>
      </c>
      <c r="K33" s="18"/>
      <c r="L33" s="17">
        <v>0</v>
      </c>
      <c r="M33" s="17">
        <f t="shared" si="0"/>
        <v>77.73</v>
      </c>
      <c r="N33" s="17">
        <v>77.73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</row>
    <row r="34" spans="1:19" ht="18" customHeight="1" x14ac:dyDescent="0.35">
      <c r="A34" s="15" t="s">
        <v>51</v>
      </c>
      <c r="B34" s="15" t="s">
        <v>43</v>
      </c>
      <c r="C34" s="15" t="s">
        <v>96</v>
      </c>
      <c r="D34" s="15" t="s">
        <v>95</v>
      </c>
      <c r="E34" s="18"/>
      <c r="F34" s="17">
        <v>0</v>
      </c>
      <c r="G34" s="18"/>
      <c r="H34" s="17">
        <v>77.73</v>
      </c>
      <c r="I34" s="19">
        <v>0</v>
      </c>
      <c r="J34" s="17">
        <v>0</v>
      </c>
      <c r="K34" s="18"/>
      <c r="L34" s="17">
        <v>14</v>
      </c>
      <c r="M34" s="17">
        <f t="shared" si="0"/>
        <v>91.73</v>
      </c>
      <c r="N34" s="17">
        <v>14</v>
      </c>
      <c r="O34" s="17">
        <v>14</v>
      </c>
      <c r="P34" s="17">
        <v>0</v>
      </c>
      <c r="Q34" s="17">
        <v>0</v>
      </c>
      <c r="R34" s="17">
        <v>0</v>
      </c>
      <c r="S34" s="17">
        <v>0</v>
      </c>
    </row>
    <row r="35" spans="1:19" ht="18" customHeight="1" x14ac:dyDescent="0.35">
      <c r="A35" s="15" t="s">
        <v>97</v>
      </c>
      <c r="B35" s="15" t="s">
        <v>43</v>
      </c>
      <c r="C35" s="15" t="s">
        <v>98</v>
      </c>
      <c r="D35" s="15" t="s">
        <v>95</v>
      </c>
      <c r="E35" s="18"/>
      <c r="F35" s="17">
        <v>0</v>
      </c>
      <c r="G35" s="18"/>
      <c r="H35" s="17">
        <v>65.88</v>
      </c>
      <c r="I35" s="19">
        <v>0</v>
      </c>
      <c r="J35" s="17">
        <v>0</v>
      </c>
      <c r="K35" s="18"/>
      <c r="L35" s="17">
        <v>0</v>
      </c>
      <c r="M35" s="17">
        <f t="shared" si="0"/>
        <v>65.88</v>
      </c>
      <c r="N35" s="17">
        <v>65.88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</row>
    <row r="36" spans="1:19" ht="18" customHeight="1" x14ac:dyDescent="0.35">
      <c r="A36" s="15" t="s">
        <v>49</v>
      </c>
      <c r="B36" s="15" t="s">
        <v>43</v>
      </c>
      <c r="C36" s="15" t="s">
        <v>99</v>
      </c>
      <c r="D36" s="15" t="s">
        <v>100</v>
      </c>
      <c r="E36" s="18"/>
      <c r="F36" s="17">
        <v>0</v>
      </c>
      <c r="G36" s="18"/>
      <c r="H36" s="17">
        <v>0</v>
      </c>
      <c r="I36" s="19">
        <v>0</v>
      </c>
      <c r="J36" s="17">
        <v>65.33</v>
      </c>
      <c r="K36" s="18"/>
      <c r="L36" s="17">
        <v>0</v>
      </c>
      <c r="M36" s="17">
        <f t="shared" si="0"/>
        <v>65.33</v>
      </c>
      <c r="N36" s="17">
        <v>65.33</v>
      </c>
      <c r="O36" s="17">
        <v>0</v>
      </c>
      <c r="P36" s="17">
        <v>189.9</v>
      </c>
      <c r="Q36" s="17">
        <v>0</v>
      </c>
      <c r="R36" s="17">
        <v>0</v>
      </c>
      <c r="S36" s="17">
        <v>0</v>
      </c>
    </row>
    <row r="37" spans="1:19" ht="18" customHeight="1" x14ac:dyDescent="0.35">
      <c r="A37" s="15" t="s">
        <v>49</v>
      </c>
      <c r="B37" s="15" t="s">
        <v>43</v>
      </c>
      <c r="C37" s="15" t="s">
        <v>101</v>
      </c>
      <c r="D37" s="15" t="s">
        <v>102</v>
      </c>
      <c r="E37" s="18"/>
      <c r="F37" s="17">
        <v>0</v>
      </c>
      <c r="G37" s="18"/>
      <c r="H37" s="17">
        <v>0</v>
      </c>
      <c r="I37" s="19">
        <v>0</v>
      </c>
      <c r="J37" s="17">
        <v>30</v>
      </c>
      <c r="K37" s="18"/>
      <c r="L37" s="17">
        <v>0</v>
      </c>
      <c r="M37" s="17">
        <f t="shared" si="0"/>
        <v>30</v>
      </c>
      <c r="N37" s="17">
        <v>30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</row>
    <row r="38" spans="1:19" ht="18" customHeight="1" x14ac:dyDescent="0.35">
      <c r="A38" s="15" t="s">
        <v>49</v>
      </c>
      <c r="B38" s="15" t="s">
        <v>43</v>
      </c>
      <c r="C38" s="15" t="s">
        <v>103</v>
      </c>
      <c r="D38" s="15" t="s">
        <v>91</v>
      </c>
      <c r="E38" s="18"/>
      <c r="F38" s="17">
        <v>0</v>
      </c>
      <c r="G38" s="18"/>
      <c r="H38" s="17">
        <v>0</v>
      </c>
      <c r="I38" s="19">
        <v>0</v>
      </c>
      <c r="J38" s="17">
        <v>40</v>
      </c>
      <c r="K38" s="18"/>
      <c r="L38" s="17">
        <v>0</v>
      </c>
      <c r="M38" s="17">
        <f t="shared" si="0"/>
        <v>40</v>
      </c>
      <c r="N38" s="17">
        <v>40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</row>
    <row r="39" spans="1:19" ht="18" customHeight="1" x14ac:dyDescent="0.35">
      <c r="A39" s="15" t="s">
        <v>49</v>
      </c>
      <c r="B39" s="15" t="s">
        <v>43</v>
      </c>
      <c r="C39" s="15" t="s">
        <v>104</v>
      </c>
      <c r="D39" s="15" t="s">
        <v>76</v>
      </c>
      <c r="E39" s="18"/>
      <c r="F39" s="17">
        <v>0</v>
      </c>
      <c r="G39" s="18"/>
      <c r="H39" s="17">
        <v>0</v>
      </c>
      <c r="I39" s="19">
        <v>0</v>
      </c>
      <c r="J39" s="17">
        <v>31.5</v>
      </c>
      <c r="K39" s="18"/>
      <c r="L39" s="17">
        <v>0</v>
      </c>
      <c r="M39" s="17">
        <f t="shared" si="0"/>
        <v>31.5</v>
      </c>
      <c r="N39" s="17">
        <v>31.5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</row>
    <row r="40" spans="1:19" ht="18" customHeight="1" x14ac:dyDescent="0.35">
      <c r="A40" s="15" t="s">
        <v>49</v>
      </c>
      <c r="B40" s="15" t="s">
        <v>43</v>
      </c>
      <c r="C40" s="15" t="s">
        <v>105</v>
      </c>
      <c r="D40" s="15" t="s">
        <v>106</v>
      </c>
      <c r="E40" s="18"/>
      <c r="F40" s="17">
        <v>0</v>
      </c>
      <c r="G40" s="18"/>
      <c r="H40" s="17">
        <v>0</v>
      </c>
      <c r="I40" s="19">
        <v>0</v>
      </c>
      <c r="J40" s="17">
        <v>33</v>
      </c>
      <c r="K40" s="18"/>
      <c r="L40" s="17">
        <v>0</v>
      </c>
      <c r="M40" s="17">
        <f t="shared" si="0"/>
        <v>33</v>
      </c>
      <c r="N40" s="17">
        <v>33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</row>
    <row r="41" spans="1:19" ht="18" customHeight="1" x14ac:dyDescent="0.35">
      <c r="A41" s="15" t="s">
        <v>49</v>
      </c>
      <c r="B41" s="15" t="s">
        <v>43</v>
      </c>
      <c r="C41" s="15" t="s">
        <v>107</v>
      </c>
      <c r="D41" s="15" t="s">
        <v>83</v>
      </c>
      <c r="E41" s="18"/>
      <c r="F41" s="17">
        <v>0</v>
      </c>
      <c r="G41" s="18"/>
      <c r="H41" s="17">
        <v>0</v>
      </c>
      <c r="I41" s="19">
        <v>0</v>
      </c>
      <c r="J41" s="17">
        <v>90</v>
      </c>
      <c r="K41" s="18"/>
      <c r="L41" s="17">
        <v>0</v>
      </c>
      <c r="M41" s="17">
        <f t="shared" si="0"/>
        <v>90</v>
      </c>
      <c r="N41" s="17">
        <v>90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</row>
    <row r="42" spans="1:19" ht="18" customHeight="1" x14ac:dyDescent="0.35">
      <c r="A42" s="15" t="s">
        <v>108</v>
      </c>
      <c r="B42" s="15" t="s">
        <v>43</v>
      </c>
      <c r="C42" s="15" t="s">
        <v>109</v>
      </c>
      <c r="D42" s="15" t="s">
        <v>110</v>
      </c>
      <c r="E42" s="18"/>
      <c r="F42" s="17">
        <v>805.21</v>
      </c>
      <c r="G42" s="18"/>
      <c r="H42" s="17">
        <v>0</v>
      </c>
      <c r="I42" s="19">
        <v>0</v>
      </c>
      <c r="J42" s="17">
        <v>0</v>
      </c>
      <c r="K42" s="18"/>
      <c r="L42" s="17">
        <v>0</v>
      </c>
      <c r="M42" s="17">
        <f t="shared" si="0"/>
        <v>805.21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</row>
    <row r="43" spans="1:19" ht="18" customHeight="1" x14ac:dyDescent="0.35">
      <c r="A43" s="15" t="s">
        <v>57</v>
      </c>
      <c r="B43" s="15" t="s">
        <v>43</v>
      </c>
      <c r="C43" s="15" t="s">
        <v>111</v>
      </c>
      <c r="D43" s="15" t="s">
        <v>112</v>
      </c>
      <c r="E43" s="18"/>
      <c r="F43" s="17">
        <v>0</v>
      </c>
      <c r="G43" s="18"/>
      <c r="H43" s="17">
        <v>0</v>
      </c>
      <c r="I43" s="19">
        <v>91.08</v>
      </c>
      <c r="J43" s="17">
        <v>0</v>
      </c>
      <c r="K43" s="18"/>
      <c r="L43" s="17">
        <v>0</v>
      </c>
      <c r="M43" s="17">
        <f t="shared" si="0"/>
        <v>91.08</v>
      </c>
      <c r="N43" s="17">
        <v>91.08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</row>
    <row r="44" spans="1:19" ht="18" customHeight="1" x14ac:dyDescent="0.35">
      <c r="A44" s="15" t="s">
        <v>47</v>
      </c>
      <c r="B44" s="15" t="s">
        <v>43</v>
      </c>
      <c r="C44" s="15" t="s">
        <v>113</v>
      </c>
      <c r="D44" s="15" t="s">
        <v>112</v>
      </c>
      <c r="E44" s="18"/>
      <c r="F44" s="17">
        <v>0</v>
      </c>
      <c r="G44" s="18"/>
      <c r="H44" s="17">
        <v>183.33</v>
      </c>
      <c r="I44" s="19">
        <v>0</v>
      </c>
      <c r="J44" s="17">
        <v>0</v>
      </c>
      <c r="K44" s="18"/>
      <c r="L44" s="17">
        <v>8.9600000000000009</v>
      </c>
      <c r="M44" s="17">
        <f t="shared" si="0"/>
        <v>192.29000000000002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</row>
    <row r="45" spans="1:19" ht="18" customHeight="1" x14ac:dyDescent="0.35">
      <c r="A45" s="15" t="s">
        <v>40</v>
      </c>
      <c r="B45" s="15" t="s">
        <v>43</v>
      </c>
      <c r="C45" s="15" t="s">
        <v>50</v>
      </c>
      <c r="D45" s="15" t="s">
        <v>114</v>
      </c>
      <c r="E45" s="18"/>
      <c r="F45" s="17">
        <v>0</v>
      </c>
      <c r="G45" s="18"/>
      <c r="H45" s="17">
        <v>0</v>
      </c>
      <c r="I45" s="19">
        <v>363.88</v>
      </c>
      <c r="J45" s="17">
        <v>0</v>
      </c>
      <c r="K45" s="18"/>
      <c r="L45" s="17">
        <v>0</v>
      </c>
      <c r="M45" s="17">
        <f t="shared" si="0"/>
        <v>363.88</v>
      </c>
      <c r="N45" s="17">
        <v>363.88</v>
      </c>
      <c r="O45" s="17">
        <v>0</v>
      </c>
      <c r="P45" s="17">
        <v>1707.69</v>
      </c>
      <c r="Q45" s="17">
        <v>0</v>
      </c>
      <c r="R45" s="17">
        <v>0</v>
      </c>
      <c r="S45" s="17">
        <v>0</v>
      </c>
    </row>
    <row r="46" spans="1:19" ht="18" customHeight="1" x14ac:dyDescent="0.35">
      <c r="A46" s="15" t="s">
        <v>40</v>
      </c>
      <c r="B46" s="15" t="s">
        <v>43</v>
      </c>
      <c r="C46" s="15" t="s">
        <v>115</v>
      </c>
      <c r="D46" s="15" t="s">
        <v>116</v>
      </c>
      <c r="E46" s="18"/>
      <c r="F46" s="17">
        <v>0</v>
      </c>
      <c r="G46" s="18"/>
      <c r="H46" s="17"/>
      <c r="I46" s="19">
        <v>359.32</v>
      </c>
      <c r="J46" s="17">
        <v>0</v>
      </c>
      <c r="K46" s="18"/>
      <c r="L46" s="17">
        <v>33.51</v>
      </c>
      <c r="M46" s="17">
        <f t="shared" si="0"/>
        <v>392.83</v>
      </c>
      <c r="N46" s="17">
        <v>359.32</v>
      </c>
      <c r="O46" s="17">
        <v>33.51</v>
      </c>
      <c r="P46" s="17">
        <v>0</v>
      </c>
      <c r="Q46" s="17">
        <v>0</v>
      </c>
      <c r="R46" s="17">
        <v>0</v>
      </c>
      <c r="S46" s="17">
        <v>0</v>
      </c>
    </row>
    <row r="47" spans="1:19" ht="18" customHeight="1" x14ac:dyDescent="0.35">
      <c r="A47" s="15" t="s">
        <v>117</v>
      </c>
      <c r="B47" s="15" t="s">
        <v>43</v>
      </c>
      <c r="C47" s="15" t="s">
        <v>118</v>
      </c>
      <c r="D47" s="15" t="s">
        <v>110</v>
      </c>
      <c r="E47" s="18"/>
      <c r="F47" s="17">
        <v>0</v>
      </c>
      <c r="G47" s="18"/>
      <c r="H47" s="17">
        <v>0</v>
      </c>
      <c r="I47" s="19">
        <v>830.97</v>
      </c>
      <c r="J47" s="17">
        <v>1572.37</v>
      </c>
      <c r="K47" s="18"/>
      <c r="L47" s="17">
        <v>944.85</v>
      </c>
      <c r="M47" s="17">
        <f t="shared" si="0"/>
        <v>3348.19</v>
      </c>
      <c r="N47" s="17">
        <v>2403.34</v>
      </c>
      <c r="O47" s="17">
        <v>944.85</v>
      </c>
      <c r="P47" s="17">
        <v>0</v>
      </c>
      <c r="Q47" s="17">
        <v>114.12</v>
      </c>
      <c r="R47" s="17"/>
      <c r="S47" s="17">
        <v>13</v>
      </c>
    </row>
    <row r="48" spans="1:19" ht="18" customHeight="1" x14ac:dyDescent="0.35">
      <c r="A48" s="15" t="s">
        <v>119</v>
      </c>
      <c r="B48" s="15" t="s">
        <v>43</v>
      </c>
      <c r="C48" s="15" t="s">
        <v>120</v>
      </c>
      <c r="D48" s="15" t="s">
        <v>110</v>
      </c>
      <c r="E48" s="18"/>
      <c r="F48" s="17">
        <v>0</v>
      </c>
      <c r="G48" s="18"/>
      <c r="H48" s="17">
        <v>0</v>
      </c>
      <c r="I48" s="19">
        <v>0</v>
      </c>
      <c r="J48" s="17">
        <v>2748.42</v>
      </c>
      <c r="K48" s="18"/>
      <c r="L48" s="17">
        <v>0</v>
      </c>
      <c r="M48" s="17">
        <f t="shared" si="0"/>
        <v>2748.42</v>
      </c>
      <c r="N48" s="17">
        <v>2748.42</v>
      </c>
      <c r="O48" s="17">
        <v>0</v>
      </c>
      <c r="P48" s="17">
        <v>401.57</v>
      </c>
      <c r="Q48" s="17">
        <v>0</v>
      </c>
      <c r="R48" s="17">
        <v>0</v>
      </c>
      <c r="S48" s="17">
        <v>6</v>
      </c>
    </row>
    <row r="49" spans="1:19" ht="18" customHeight="1" x14ac:dyDescent="0.35">
      <c r="A49" s="15" t="s">
        <v>51</v>
      </c>
      <c r="B49" s="15" t="s">
        <v>43</v>
      </c>
      <c r="C49" s="15" t="s">
        <v>121</v>
      </c>
      <c r="D49" s="15" t="s">
        <v>110</v>
      </c>
      <c r="E49" s="18"/>
      <c r="F49" s="17">
        <v>0</v>
      </c>
      <c r="G49" s="18"/>
      <c r="H49" s="17">
        <v>193.51</v>
      </c>
      <c r="I49" s="19">
        <v>0</v>
      </c>
      <c r="J49" s="17">
        <v>188.23</v>
      </c>
      <c r="K49" s="18"/>
      <c r="L49" s="17">
        <v>0</v>
      </c>
      <c r="M49" s="17">
        <f t="shared" si="0"/>
        <v>381.74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</row>
    <row r="50" spans="1:19" ht="18" customHeight="1" x14ac:dyDescent="0.35">
      <c r="A50" s="15" t="s">
        <v>122</v>
      </c>
      <c r="B50" s="15" t="s">
        <v>43</v>
      </c>
      <c r="C50" s="15" t="s">
        <v>118</v>
      </c>
      <c r="D50" s="15" t="s">
        <v>110</v>
      </c>
      <c r="E50" s="18"/>
      <c r="F50" s="17">
        <v>0</v>
      </c>
      <c r="G50" s="18"/>
      <c r="H50" s="17">
        <v>0</v>
      </c>
      <c r="I50" s="19">
        <v>0</v>
      </c>
      <c r="J50" s="17">
        <v>945.47</v>
      </c>
      <c r="K50" s="18"/>
      <c r="L50" s="17">
        <v>344.76</v>
      </c>
      <c r="M50" s="17">
        <f t="shared" si="0"/>
        <v>1290.23</v>
      </c>
      <c r="N50" s="17">
        <v>0</v>
      </c>
      <c r="O50" s="17">
        <v>0</v>
      </c>
      <c r="P50" s="17">
        <v>122.29</v>
      </c>
      <c r="Q50" s="17">
        <v>0</v>
      </c>
      <c r="R50" s="17">
        <v>0</v>
      </c>
      <c r="S50" s="17">
        <v>0</v>
      </c>
    </row>
    <row r="51" spans="1:19" ht="18" customHeight="1" x14ac:dyDescent="0.35">
      <c r="A51" s="15" t="s">
        <v>123</v>
      </c>
      <c r="B51" s="15" t="s">
        <v>43</v>
      </c>
      <c r="C51" s="15" t="s">
        <v>124</v>
      </c>
      <c r="D51" s="15" t="s">
        <v>110</v>
      </c>
      <c r="E51" s="18"/>
      <c r="F51" s="17">
        <v>0</v>
      </c>
      <c r="G51" s="18"/>
      <c r="H51" s="17">
        <v>2129.5</v>
      </c>
      <c r="I51" s="19">
        <v>0</v>
      </c>
      <c r="J51" s="17">
        <v>2187.64</v>
      </c>
      <c r="K51" s="18"/>
      <c r="L51" s="17">
        <v>1085.76</v>
      </c>
      <c r="M51" s="17">
        <f t="shared" si="0"/>
        <v>5402.9</v>
      </c>
      <c r="N51" s="17">
        <v>4317.1399999999994</v>
      </c>
      <c r="O51" s="17">
        <v>1085.76</v>
      </c>
      <c r="P51" s="17">
        <v>320</v>
      </c>
      <c r="Q51" s="17">
        <v>42.59</v>
      </c>
      <c r="R51" s="17">
        <v>14.9</v>
      </c>
      <c r="S51" s="17">
        <v>11</v>
      </c>
    </row>
    <row r="52" spans="1:19" ht="18" customHeight="1" x14ac:dyDescent="0.35">
      <c r="A52" s="15" t="s">
        <v>125</v>
      </c>
      <c r="B52" s="15" t="s">
        <v>43</v>
      </c>
      <c r="C52" s="15" t="s">
        <v>126</v>
      </c>
      <c r="D52" s="15" t="s">
        <v>110</v>
      </c>
      <c r="E52" s="18"/>
      <c r="F52" s="17">
        <v>0</v>
      </c>
      <c r="G52" s="18"/>
      <c r="H52" s="17">
        <v>171.2</v>
      </c>
      <c r="I52" s="19">
        <v>0</v>
      </c>
      <c r="J52" s="17">
        <v>0</v>
      </c>
      <c r="K52" s="18"/>
      <c r="L52" s="17">
        <v>30.45</v>
      </c>
      <c r="M52" s="17">
        <f t="shared" si="0"/>
        <v>201.64999999999998</v>
      </c>
      <c r="N52" s="17">
        <v>30.45</v>
      </c>
      <c r="O52" s="17">
        <v>30.45</v>
      </c>
      <c r="P52" s="17">
        <v>0</v>
      </c>
      <c r="Q52" s="17">
        <v>0</v>
      </c>
      <c r="R52" s="17">
        <v>0</v>
      </c>
      <c r="S52" s="17">
        <v>0</v>
      </c>
    </row>
    <row r="53" spans="1:19" ht="18" customHeight="1" x14ac:dyDescent="0.35">
      <c r="A53" s="15" t="s">
        <v>127</v>
      </c>
      <c r="B53" s="15" t="s">
        <v>43</v>
      </c>
      <c r="C53" s="15" t="s">
        <v>128</v>
      </c>
      <c r="D53" s="15" t="s">
        <v>110</v>
      </c>
      <c r="E53" s="18"/>
      <c r="F53" s="17">
        <v>0</v>
      </c>
      <c r="G53" s="18"/>
      <c r="H53" s="17">
        <v>0</v>
      </c>
      <c r="I53" s="19">
        <v>0</v>
      </c>
      <c r="J53" s="17">
        <v>298.08</v>
      </c>
      <c r="K53" s="18"/>
      <c r="L53" s="17">
        <v>24.11</v>
      </c>
      <c r="M53" s="17">
        <f t="shared" si="0"/>
        <v>322.19</v>
      </c>
      <c r="N53" s="17">
        <v>24.11</v>
      </c>
      <c r="O53" s="17">
        <v>24.11</v>
      </c>
      <c r="P53" s="17">
        <v>0</v>
      </c>
      <c r="Q53" s="17">
        <v>181.49</v>
      </c>
      <c r="R53" s="17">
        <v>0</v>
      </c>
      <c r="S53" s="17">
        <v>11</v>
      </c>
    </row>
    <row r="54" spans="1:19" ht="18" customHeight="1" x14ac:dyDescent="0.35">
      <c r="A54" s="15" t="s">
        <v>129</v>
      </c>
      <c r="B54" s="15" t="s">
        <v>43</v>
      </c>
      <c r="C54" s="15" t="s">
        <v>130</v>
      </c>
      <c r="D54" s="15" t="s">
        <v>110</v>
      </c>
      <c r="E54" s="18"/>
      <c r="F54" s="17">
        <v>0</v>
      </c>
      <c r="G54" s="18"/>
      <c r="H54" s="17">
        <v>0</v>
      </c>
      <c r="I54" s="19">
        <v>249.53</v>
      </c>
      <c r="J54" s="17">
        <v>0</v>
      </c>
      <c r="K54" s="18"/>
      <c r="L54" s="17">
        <v>47.87</v>
      </c>
      <c r="M54" s="17">
        <f t="shared" si="0"/>
        <v>297.39999999999998</v>
      </c>
      <c r="N54" s="17">
        <v>47.87</v>
      </c>
      <c r="O54" s="17">
        <v>47.87</v>
      </c>
      <c r="P54" s="17">
        <v>0</v>
      </c>
      <c r="Q54" s="17">
        <v>0</v>
      </c>
      <c r="R54" s="17">
        <v>0</v>
      </c>
      <c r="S54" s="17">
        <v>0</v>
      </c>
    </row>
    <row r="55" spans="1:19" ht="18" customHeight="1" x14ac:dyDescent="0.35">
      <c r="A55" s="15" t="s">
        <v>131</v>
      </c>
      <c r="B55" s="15" t="s">
        <v>43</v>
      </c>
      <c r="C55" s="15" t="s">
        <v>132</v>
      </c>
      <c r="D55" s="15" t="s">
        <v>110</v>
      </c>
      <c r="E55" s="18"/>
      <c r="F55" s="17">
        <v>0</v>
      </c>
      <c r="G55" s="18"/>
      <c r="H55" s="17">
        <v>0</v>
      </c>
      <c r="I55" s="19">
        <v>0</v>
      </c>
      <c r="J55" s="17">
        <v>692.64</v>
      </c>
      <c r="K55" s="18"/>
      <c r="L55" s="17">
        <v>65.209999999999994</v>
      </c>
      <c r="M55" s="17">
        <f t="shared" si="0"/>
        <v>757.85</v>
      </c>
      <c r="N55" s="46">
        <v>7923.05</v>
      </c>
      <c r="O55" s="46">
        <v>15710</v>
      </c>
      <c r="P55" s="46">
        <v>10835.06</v>
      </c>
      <c r="Q55" s="46">
        <f>487.95+12336.38</f>
        <v>12824.33</v>
      </c>
      <c r="R55" s="46">
        <f>70+951.76</f>
        <v>1021.76</v>
      </c>
      <c r="S55" s="46">
        <f>9+399</f>
        <v>408</v>
      </c>
    </row>
    <row r="56" spans="1:19" ht="18" customHeight="1" x14ac:dyDescent="0.35">
      <c r="A56" s="15" t="s">
        <v>133</v>
      </c>
      <c r="B56" s="15" t="s">
        <v>43</v>
      </c>
      <c r="C56" s="15" t="s">
        <v>132</v>
      </c>
      <c r="D56" s="15" t="s">
        <v>110</v>
      </c>
      <c r="E56" s="18"/>
      <c r="F56" s="17">
        <v>0</v>
      </c>
      <c r="G56" s="18"/>
      <c r="H56" s="17">
        <v>0</v>
      </c>
      <c r="I56" s="19">
        <v>0</v>
      </c>
      <c r="J56" s="17">
        <v>744.86</v>
      </c>
      <c r="K56" s="18"/>
      <c r="L56" s="17">
        <v>42.86</v>
      </c>
      <c r="M56" s="17">
        <f t="shared" si="0"/>
        <v>787.72</v>
      </c>
      <c r="N56" s="46"/>
      <c r="O56" s="46"/>
      <c r="P56" s="46"/>
      <c r="Q56" s="46"/>
      <c r="R56" s="46"/>
      <c r="S56" s="46"/>
    </row>
    <row r="57" spans="1:19" ht="18" customHeight="1" x14ac:dyDescent="0.35">
      <c r="A57" s="15" t="s">
        <v>134</v>
      </c>
      <c r="B57" s="15" t="s">
        <v>43</v>
      </c>
      <c r="C57" s="15" t="s">
        <v>132</v>
      </c>
      <c r="D57" s="15" t="s">
        <v>110</v>
      </c>
      <c r="E57" s="18"/>
      <c r="F57" s="17">
        <v>0</v>
      </c>
      <c r="G57" s="18"/>
      <c r="H57" s="17">
        <v>725.78</v>
      </c>
      <c r="I57" s="19">
        <v>0</v>
      </c>
      <c r="J57" s="17">
        <v>73.739999999999995</v>
      </c>
      <c r="K57" s="18"/>
      <c r="L57" s="17">
        <v>68.77</v>
      </c>
      <c r="M57" s="17">
        <f t="shared" si="0"/>
        <v>868.29</v>
      </c>
      <c r="N57" s="46"/>
      <c r="O57" s="46"/>
      <c r="P57" s="46"/>
      <c r="Q57" s="46"/>
      <c r="R57" s="46"/>
      <c r="S57" s="46"/>
    </row>
    <row r="58" spans="1:19" ht="18" customHeight="1" x14ac:dyDescent="0.35">
      <c r="A58" s="15" t="s">
        <v>135</v>
      </c>
      <c r="B58" s="15" t="s">
        <v>43</v>
      </c>
      <c r="C58" s="15" t="s">
        <v>132</v>
      </c>
      <c r="D58" s="15" t="s">
        <v>110</v>
      </c>
      <c r="E58" s="18"/>
      <c r="F58" s="17">
        <v>0</v>
      </c>
      <c r="G58" s="18"/>
      <c r="H58" s="17">
        <v>133.91</v>
      </c>
      <c r="I58" s="19">
        <v>0</v>
      </c>
      <c r="J58" s="17">
        <v>1217.8399999999999</v>
      </c>
      <c r="K58" s="18"/>
      <c r="L58" s="17">
        <v>196.63</v>
      </c>
      <c r="M58" s="17">
        <f t="shared" si="0"/>
        <v>1548.38</v>
      </c>
      <c r="N58" s="46"/>
      <c r="O58" s="46"/>
      <c r="P58" s="46"/>
      <c r="Q58" s="46"/>
      <c r="R58" s="46"/>
      <c r="S58" s="46"/>
    </row>
    <row r="59" spans="1:19" ht="18" customHeight="1" x14ac:dyDescent="0.35">
      <c r="A59" s="15" t="s">
        <v>136</v>
      </c>
      <c r="B59" s="15" t="s">
        <v>43</v>
      </c>
      <c r="C59" s="15" t="s">
        <v>132</v>
      </c>
      <c r="D59" s="15" t="s">
        <v>110</v>
      </c>
      <c r="E59" s="18"/>
      <c r="F59" s="17">
        <v>0</v>
      </c>
      <c r="G59" s="18"/>
      <c r="H59" s="17">
        <v>403.63</v>
      </c>
      <c r="I59" s="19">
        <v>0</v>
      </c>
      <c r="J59" s="17">
        <v>541.94000000000005</v>
      </c>
      <c r="K59" s="18"/>
      <c r="L59" s="17">
        <v>286.61</v>
      </c>
      <c r="M59" s="17">
        <f t="shared" si="0"/>
        <v>1232.18</v>
      </c>
      <c r="N59" s="46"/>
      <c r="O59" s="46"/>
      <c r="P59" s="46"/>
      <c r="Q59" s="46"/>
      <c r="R59" s="46"/>
      <c r="S59" s="46"/>
    </row>
    <row r="60" spans="1:19" ht="18" customHeight="1" x14ac:dyDescent="0.35">
      <c r="A60" s="15" t="s">
        <v>137</v>
      </c>
      <c r="B60" s="15" t="s">
        <v>43</v>
      </c>
      <c r="C60" s="15" t="s">
        <v>132</v>
      </c>
      <c r="D60" s="15" t="s">
        <v>110</v>
      </c>
      <c r="E60" s="18"/>
      <c r="F60" s="17">
        <v>0</v>
      </c>
      <c r="G60" s="18"/>
      <c r="H60" s="17">
        <v>0</v>
      </c>
      <c r="I60" s="19">
        <v>0</v>
      </c>
      <c r="J60" s="17">
        <v>966.09</v>
      </c>
      <c r="K60" s="18"/>
      <c r="L60" s="17">
        <v>24.56</v>
      </c>
      <c r="M60" s="17">
        <f t="shared" si="0"/>
        <v>990.65</v>
      </c>
      <c r="N60" s="46"/>
      <c r="O60" s="46"/>
      <c r="P60" s="46"/>
      <c r="Q60" s="46"/>
      <c r="R60" s="46"/>
      <c r="S60" s="46"/>
    </row>
    <row r="61" spans="1:19" ht="18" customHeight="1" x14ac:dyDescent="0.35">
      <c r="A61" s="15" t="s">
        <v>138</v>
      </c>
      <c r="B61" s="15" t="s">
        <v>43</v>
      </c>
      <c r="C61" s="15" t="s">
        <v>132</v>
      </c>
      <c r="D61" s="15" t="s">
        <v>110</v>
      </c>
      <c r="E61" s="18"/>
      <c r="F61" s="17">
        <v>0</v>
      </c>
      <c r="G61" s="18"/>
      <c r="H61" s="17">
        <v>894.92</v>
      </c>
      <c r="I61" s="19">
        <v>0</v>
      </c>
      <c r="J61" s="17">
        <v>0</v>
      </c>
      <c r="K61" s="18"/>
      <c r="L61" s="17">
        <v>164.24</v>
      </c>
      <c r="M61" s="17">
        <f t="shared" si="0"/>
        <v>1059.1599999999999</v>
      </c>
      <c r="N61" s="46"/>
      <c r="O61" s="46"/>
      <c r="P61" s="46"/>
      <c r="Q61" s="46"/>
      <c r="R61" s="46"/>
      <c r="S61" s="46"/>
    </row>
    <row r="62" spans="1:19" ht="18" customHeight="1" x14ac:dyDescent="0.35">
      <c r="A62" s="15" t="s">
        <v>139</v>
      </c>
      <c r="B62" s="15" t="s">
        <v>43</v>
      </c>
      <c r="C62" s="15" t="s">
        <v>132</v>
      </c>
      <c r="D62" s="15" t="s">
        <v>110</v>
      </c>
      <c r="E62" s="18"/>
      <c r="F62" s="17">
        <v>0</v>
      </c>
      <c r="G62" s="18"/>
      <c r="H62" s="17">
        <v>0</v>
      </c>
      <c r="I62" s="19">
        <v>0</v>
      </c>
      <c r="J62" s="17">
        <v>237.62</v>
      </c>
      <c r="K62" s="18"/>
      <c r="L62" s="17">
        <v>98.19</v>
      </c>
      <c r="M62" s="17">
        <f t="shared" si="0"/>
        <v>335.81</v>
      </c>
      <c r="N62" s="46"/>
      <c r="O62" s="46"/>
      <c r="P62" s="46"/>
      <c r="Q62" s="46"/>
      <c r="R62" s="46"/>
      <c r="S62" s="46"/>
    </row>
    <row r="63" spans="1:19" ht="18" customHeight="1" x14ac:dyDescent="0.35">
      <c r="A63" s="15" t="s">
        <v>140</v>
      </c>
      <c r="B63" s="15" t="s">
        <v>43</v>
      </c>
      <c r="C63" s="15" t="s">
        <v>132</v>
      </c>
      <c r="D63" s="15" t="s">
        <v>110</v>
      </c>
      <c r="E63" s="18"/>
      <c r="F63" s="17">
        <v>0</v>
      </c>
      <c r="G63" s="18"/>
      <c r="H63" s="17">
        <v>456.82</v>
      </c>
      <c r="I63" s="19">
        <v>451.1</v>
      </c>
      <c r="J63" s="17">
        <v>16</v>
      </c>
      <c r="K63" s="18"/>
      <c r="L63" s="17">
        <v>0</v>
      </c>
      <c r="M63" s="17">
        <f t="shared" si="0"/>
        <v>923.92000000000007</v>
      </c>
      <c r="N63" s="46"/>
      <c r="O63" s="46"/>
      <c r="P63" s="46"/>
      <c r="Q63" s="46"/>
      <c r="R63" s="46"/>
      <c r="S63" s="46"/>
    </row>
    <row r="64" spans="1:19" ht="18" customHeight="1" x14ac:dyDescent="0.35">
      <c r="A64" s="15" t="s">
        <v>141</v>
      </c>
      <c r="B64" s="15" t="s">
        <v>43</v>
      </c>
      <c r="C64" s="15" t="s">
        <v>132</v>
      </c>
      <c r="D64" s="15" t="s">
        <v>110</v>
      </c>
      <c r="E64" s="18"/>
      <c r="F64" s="17">
        <v>0</v>
      </c>
      <c r="G64" s="18"/>
      <c r="H64" s="17">
        <v>200.51</v>
      </c>
      <c r="I64" s="19">
        <v>0</v>
      </c>
      <c r="J64" s="17">
        <v>0</v>
      </c>
      <c r="K64" s="18"/>
      <c r="L64" s="17">
        <v>0</v>
      </c>
      <c r="M64" s="17">
        <f t="shared" si="0"/>
        <v>200.51</v>
      </c>
      <c r="N64" s="46"/>
      <c r="O64" s="46"/>
      <c r="P64" s="46"/>
      <c r="Q64" s="46"/>
      <c r="R64" s="46"/>
      <c r="S64" s="46"/>
    </row>
    <row r="65" spans="1:19" ht="18" customHeight="1" x14ac:dyDescent="0.35">
      <c r="A65" s="15" t="s">
        <v>142</v>
      </c>
      <c r="B65" s="15" t="s">
        <v>43</v>
      </c>
      <c r="C65" s="15" t="s">
        <v>132</v>
      </c>
      <c r="D65" s="15" t="s">
        <v>110</v>
      </c>
      <c r="E65" s="18"/>
      <c r="F65" s="17">
        <v>0</v>
      </c>
      <c r="G65" s="18"/>
      <c r="H65" s="17">
        <v>0</v>
      </c>
      <c r="I65" s="19">
        <v>0</v>
      </c>
      <c r="J65" s="17">
        <v>165.65</v>
      </c>
      <c r="K65" s="18"/>
      <c r="L65" s="17">
        <v>0</v>
      </c>
      <c r="M65" s="17">
        <f t="shared" si="0"/>
        <v>165.65</v>
      </c>
      <c r="N65" s="46"/>
      <c r="O65" s="46"/>
      <c r="P65" s="46"/>
      <c r="Q65" s="46"/>
      <c r="R65" s="46"/>
      <c r="S65" s="46"/>
    </row>
    <row r="66" spans="1:19" ht="18" customHeight="1" x14ac:dyDescent="0.35">
      <c r="A66" s="15" t="s">
        <v>143</v>
      </c>
      <c r="B66" s="15" t="s">
        <v>43</v>
      </c>
      <c r="C66" s="15" t="s">
        <v>132</v>
      </c>
      <c r="D66" s="15" t="s">
        <v>110</v>
      </c>
      <c r="E66" s="18"/>
      <c r="F66" s="17"/>
      <c r="G66" s="18"/>
      <c r="H66" s="17"/>
      <c r="I66" s="19"/>
      <c r="J66" s="17"/>
      <c r="K66" s="18"/>
      <c r="L66" s="17">
        <v>15710.56</v>
      </c>
      <c r="M66" s="17">
        <f t="shared" si="0"/>
        <v>15710.56</v>
      </c>
      <c r="N66" s="46"/>
      <c r="O66" s="46"/>
      <c r="P66" s="46"/>
      <c r="Q66" s="46"/>
      <c r="R66" s="46"/>
      <c r="S66" s="46"/>
    </row>
    <row r="67" spans="1:19" ht="18" customHeight="1" x14ac:dyDescent="0.35">
      <c r="A67" s="15" t="s">
        <v>144</v>
      </c>
      <c r="B67" s="15" t="s">
        <v>43</v>
      </c>
      <c r="C67" s="15" t="s">
        <v>145</v>
      </c>
      <c r="D67" s="15" t="s">
        <v>110</v>
      </c>
      <c r="E67" s="18"/>
      <c r="F67" s="17">
        <v>0</v>
      </c>
      <c r="G67" s="18"/>
      <c r="H67" s="17">
        <v>0</v>
      </c>
      <c r="I67" s="19">
        <v>2551.5700000000002</v>
      </c>
      <c r="J67" s="17">
        <v>644.99</v>
      </c>
      <c r="K67" s="18"/>
      <c r="L67" s="17">
        <v>3274.76</v>
      </c>
      <c r="M67" s="17">
        <f t="shared" si="0"/>
        <v>6471.3200000000006</v>
      </c>
      <c r="N67" s="17">
        <v>3129.07</v>
      </c>
      <c r="O67" s="17">
        <v>3274.76</v>
      </c>
      <c r="P67" s="21">
        <v>2865.43</v>
      </c>
      <c r="Q67" s="21">
        <v>3863.38</v>
      </c>
      <c r="R67" s="21">
        <v>226.56</v>
      </c>
      <c r="S67" s="21">
        <v>173</v>
      </c>
    </row>
    <row r="68" spans="1:19" ht="18" customHeight="1" x14ac:dyDescent="0.35">
      <c r="A68" s="15" t="s">
        <v>146</v>
      </c>
      <c r="B68" s="15" t="s">
        <v>43</v>
      </c>
      <c r="C68" s="15" t="s">
        <v>147</v>
      </c>
      <c r="D68" s="15" t="s">
        <v>110</v>
      </c>
      <c r="E68" s="18"/>
      <c r="F68" s="17">
        <v>0</v>
      </c>
      <c r="G68" s="18"/>
      <c r="H68" s="17">
        <v>417.07</v>
      </c>
      <c r="I68" s="19">
        <v>2421.41</v>
      </c>
      <c r="J68" s="17">
        <f>1268.5+8899.64</f>
        <v>10168.14</v>
      </c>
      <c r="K68" s="18"/>
      <c r="L68" s="17">
        <v>4045.77</v>
      </c>
      <c r="M68" s="17">
        <f t="shared" ref="M68:M107" si="1">SUM(E68:L68)</f>
        <v>17052.39</v>
      </c>
      <c r="N68" s="46">
        <v>12977</v>
      </c>
      <c r="O68" s="46">
        <v>4074.44</v>
      </c>
      <c r="P68" s="46">
        <v>6321.88</v>
      </c>
      <c r="Q68" s="46">
        <v>9992.0400000000009</v>
      </c>
      <c r="R68" s="46">
        <v>20.56</v>
      </c>
      <c r="S68" s="46">
        <v>368</v>
      </c>
    </row>
    <row r="69" spans="1:19" ht="18" customHeight="1" x14ac:dyDescent="0.35">
      <c r="A69" s="15" t="s">
        <v>148</v>
      </c>
      <c r="B69" s="15" t="s">
        <v>43</v>
      </c>
      <c r="C69" s="15" t="s">
        <v>147</v>
      </c>
      <c r="D69" s="15" t="s">
        <v>110</v>
      </c>
      <c r="E69" s="18"/>
      <c r="F69" s="17">
        <v>0</v>
      </c>
      <c r="G69" s="18"/>
      <c r="H69" s="17">
        <v>221.7</v>
      </c>
      <c r="I69" s="19">
        <v>1005.01</v>
      </c>
      <c r="J69" s="17">
        <v>16</v>
      </c>
      <c r="K69" s="18"/>
      <c r="L69" s="17">
        <v>86.65</v>
      </c>
      <c r="M69" s="17">
        <f t="shared" si="1"/>
        <v>1329.3600000000001</v>
      </c>
      <c r="N69" s="46"/>
      <c r="O69" s="46"/>
      <c r="P69" s="46"/>
      <c r="Q69" s="46"/>
      <c r="R69" s="46"/>
      <c r="S69" s="46"/>
    </row>
    <row r="70" spans="1:19" ht="18" customHeight="1" x14ac:dyDescent="0.35">
      <c r="A70" s="15" t="s">
        <v>149</v>
      </c>
      <c r="B70" s="15" t="s">
        <v>43</v>
      </c>
      <c r="C70" s="15" t="s">
        <v>147</v>
      </c>
      <c r="D70" s="15" t="s">
        <v>110</v>
      </c>
      <c r="E70" s="18"/>
      <c r="F70" s="17">
        <v>0</v>
      </c>
      <c r="G70" s="18"/>
      <c r="H70" s="17">
        <v>0</v>
      </c>
      <c r="I70" s="19">
        <v>0</v>
      </c>
      <c r="J70" s="17">
        <v>0</v>
      </c>
      <c r="K70" s="18"/>
      <c r="L70" s="17">
        <v>11927</v>
      </c>
      <c r="M70" s="17">
        <f t="shared" si="1"/>
        <v>11927</v>
      </c>
      <c r="N70" s="46"/>
      <c r="O70" s="46"/>
      <c r="P70" s="46"/>
      <c r="Q70" s="46"/>
      <c r="R70" s="46"/>
      <c r="S70" s="46"/>
    </row>
    <row r="71" spans="1:19" ht="18" customHeight="1" x14ac:dyDescent="0.35">
      <c r="A71" s="15" t="s">
        <v>150</v>
      </c>
      <c r="B71" s="15" t="s">
        <v>43</v>
      </c>
      <c r="C71" s="15" t="s">
        <v>151</v>
      </c>
      <c r="D71" s="15" t="s">
        <v>152</v>
      </c>
      <c r="E71" s="18"/>
      <c r="F71" s="17">
        <v>0</v>
      </c>
      <c r="G71" s="18"/>
      <c r="H71" s="17">
        <v>0</v>
      </c>
      <c r="I71" s="19">
        <v>0</v>
      </c>
      <c r="J71" s="17">
        <v>630.24</v>
      </c>
      <c r="K71" s="18"/>
      <c r="L71" s="17">
        <v>100.5</v>
      </c>
      <c r="M71" s="17">
        <f t="shared" si="1"/>
        <v>730.74</v>
      </c>
      <c r="N71" s="46">
        <v>5821.76</v>
      </c>
      <c r="O71" s="46">
        <v>18710.82</v>
      </c>
      <c r="P71" s="46">
        <v>25555.040000000001</v>
      </c>
      <c r="Q71" s="46">
        <v>5518.37</v>
      </c>
      <c r="R71" s="46">
        <v>50</v>
      </c>
      <c r="S71" s="46">
        <v>431</v>
      </c>
    </row>
    <row r="72" spans="1:19" ht="18" customHeight="1" x14ac:dyDescent="0.35">
      <c r="A72" s="15" t="s">
        <v>153</v>
      </c>
      <c r="B72" s="15" t="s">
        <v>43</v>
      </c>
      <c r="C72" s="15" t="s">
        <v>151</v>
      </c>
      <c r="D72" s="15" t="s">
        <v>152</v>
      </c>
      <c r="E72" s="18"/>
      <c r="F72" s="17">
        <v>0</v>
      </c>
      <c r="G72" s="18"/>
      <c r="H72" s="17">
        <v>0</v>
      </c>
      <c r="I72" s="19">
        <v>0</v>
      </c>
      <c r="J72" s="17">
        <v>836.12</v>
      </c>
      <c r="K72" s="18"/>
      <c r="L72" s="17">
        <v>61.31</v>
      </c>
      <c r="M72" s="17">
        <f t="shared" si="1"/>
        <v>897.43000000000006</v>
      </c>
      <c r="N72" s="46"/>
      <c r="O72" s="46"/>
      <c r="P72" s="46"/>
      <c r="Q72" s="46"/>
      <c r="R72" s="46"/>
      <c r="S72" s="46"/>
    </row>
    <row r="73" spans="1:19" ht="18" customHeight="1" x14ac:dyDescent="0.35">
      <c r="A73" s="15" t="s">
        <v>154</v>
      </c>
      <c r="B73" s="15" t="s">
        <v>43</v>
      </c>
      <c r="C73" s="15" t="s">
        <v>151</v>
      </c>
      <c r="D73" s="15" t="s">
        <v>152</v>
      </c>
      <c r="E73" s="18"/>
      <c r="F73" s="17">
        <v>0</v>
      </c>
      <c r="G73" s="18"/>
      <c r="H73" s="17">
        <v>438.63</v>
      </c>
      <c r="I73" s="19">
        <v>658.14</v>
      </c>
      <c r="J73" s="17">
        <v>53.62</v>
      </c>
      <c r="K73" s="18"/>
      <c r="L73" s="17">
        <v>383.23</v>
      </c>
      <c r="M73" s="17">
        <f t="shared" si="1"/>
        <v>1533.62</v>
      </c>
      <c r="N73" s="46"/>
      <c r="O73" s="46"/>
      <c r="P73" s="46"/>
      <c r="Q73" s="46"/>
      <c r="R73" s="46"/>
      <c r="S73" s="46"/>
    </row>
    <row r="74" spans="1:19" ht="18" customHeight="1" x14ac:dyDescent="0.35">
      <c r="A74" s="15" t="s">
        <v>155</v>
      </c>
      <c r="B74" s="15" t="s">
        <v>43</v>
      </c>
      <c r="C74" s="15" t="s">
        <v>151</v>
      </c>
      <c r="D74" s="15" t="s">
        <v>152</v>
      </c>
      <c r="E74" s="18"/>
      <c r="F74" s="17">
        <v>0</v>
      </c>
      <c r="G74" s="18"/>
      <c r="H74" s="17">
        <v>1433.54</v>
      </c>
      <c r="I74" s="19">
        <v>0</v>
      </c>
      <c r="J74" s="17">
        <v>44.37</v>
      </c>
      <c r="K74" s="18"/>
      <c r="L74" s="17">
        <v>547.34</v>
      </c>
      <c r="M74" s="17">
        <f t="shared" si="1"/>
        <v>2025.25</v>
      </c>
      <c r="N74" s="46"/>
      <c r="O74" s="46"/>
      <c r="P74" s="46"/>
      <c r="Q74" s="46"/>
      <c r="R74" s="46"/>
      <c r="S74" s="46"/>
    </row>
    <row r="75" spans="1:19" ht="18" customHeight="1" x14ac:dyDescent="0.35">
      <c r="A75" s="15" t="s">
        <v>156</v>
      </c>
      <c r="B75" s="15" t="s">
        <v>43</v>
      </c>
      <c r="C75" s="15" t="s">
        <v>151</v>
      </c>
      <c r="D75" s="15" t="s">
        <v>152</v>
      </c>
      <c r="E75" s="18"/>
      <c r="F75" s="17">
        <v>0</v>
      </c>
      <c r="G75" s="18"/>
      <c r="H75" s="17">
        <v>0</v>
      </c>
      <c r="I75" s="19">
        <v>0</v>
      </c>
      <c r="J75" s="17">
        <v>0</v>
      </c>
      <c r="K75" s="18"/>
      <c r="L75" s="17">
        <v>17709.82</v>
      </c>
      <c r="M75" s="17">
        <f t="shared" si="1"/>
        <v>17709.82</v>
      </c>
      <c r="N75" s="46"/>
      <c r="O75" s="46"/>
      <c r="P75" s="46"/>
      <c r="Q75" s="46"/>
      <c r="R75" s="46"/>
      <c r="S75" s="46"/>
    </row>
    <row r="76" spans="1:19" ht="18" customHeight="1" x14ac:dyDescent="0.35">
      <c r="A76" s="15" t="s">
        <v>157</v>
      </c>
      <c r="B76" s="15" t="s">
        <v>43</v>
      </c>
      <c r="C76" s="15" t="s">
        <v>151</v>
      </c>
      <c r="D76" s="15" t="s">
        <v>152</v>
      </c>
      <c r="E76" s="18"/>
      <c r="F76" s="17">
        <v>0</v>
      </c>
      <c r="G76" s="18"/>
      <c r="H76" s="17">
        <v>0</v>
      </c>
      <c r="I76" s="19">
        <v>120.67</v>
      </c>
      <c r="J76" s="17">
        <v>0</v>
      </c>
      <c r="K76" s="18"/>
      <c r="L76" s="17">
        <v>12.34</v>
      </c>
      <c r="M76" s="17">
        <f t="shared" si="1"/>
        <v>133.01</v>
      </c>
      <c r="N76" s="46"/>
      <c r="O76" s="46"/>
      <c r="P76" s="46"/>
      <c r="Q76" s="46"/>
      <c r="R76" s="46"/>
      <c r="S76" s="46"/>
    </row>
    <row r="77" spans="1:19" ht="18" customHeight="1" x14ac:dyDescent="0.35">
      <c r="A77" s="15" t="s">
        <v>158</v>
      </c>
      <c r="B77" s="15" t="s">
        <v>43</v>
      </c>
      <c r="C77" s="15" t="s">
        <v>151</v>
      </c>
      <c r="D77" s="15" t="s">
        <v>152</v>
      </c>
      <c r="E77" s="18"/>
      <c r="F77" s="17">
        <v>0</v>
      </c>
      <c r="G77" s="18"/>
      <c r="H77" s="17">
        <v>0</v>
      </c>
      <c r="I77" s="19">
        <v>0</v>
      </c>
      <c r="J77" s="17">
        <v>486</v>
      </c>
      <c r="K77" s="18"/>
      <c r="L77" s="17">
        <v>1200</v>
      </c>
      <c r="M77" s="17">
        <f t="shared" si="1"/>
        <v>1686</v>
      </c>
      <c r="N77" s="46"/>
      <c r="O77" s="46"/>
      <c r="P77" s="46"/>
      <c r="Q77" s="46"/>
      <c r="R77" s="46"/>
      <c r="S77" s="46"/>
    </row>
    <row r="78" spans="1:19" ht="18" customHeight="1" x14ac:dyDescent="0.35">
      <c r="A78" s="15" t="s">
        <v>159</v>
      </c>
      <c r="B78" s="15" t="s">
        <v>43</v>
      </c>
      <c r="C78" s="15" t="s">
        <v>151</v>
      </c>
      <c r="D78" s="15" t="s">
        <v>152</v>
      </c>
      <c r="E78" s="18"/>
      <c r="F78" s="17">
        <v>0</v>
      </c>
      <c r="G78" s="18"/>
      <c r="H78" s="17">
        <v>0</v>
      </c>
      <c r="I78" s="19">
        <v>1061.5999999999999</v>
      </c>
      <c r="J78" s="17">
        <v>0</v>
      </c>
      <c r="K78" s="18"/>
      <c r="L78" s="17">
        <v>68.33</v>
      </c>
      <c r="M78" s="17">
        <f t="shared" si="1"/>
        <v>1129.9299999999998</v>
      </c>
      <c r="N78" s="46"/>
      <c r="O78" s="46"/>
      <c r="P78" s="46"/>
      <c r="Q78" s="46"/>
      <c r="R78" s="46"/>
      <c r="S78" s="46"/>
    </row>
    <row r="79" spans="1:19" ht="18" customHeight="1" x14ac:dyDescent="0.35">
      <c r="A79" s="15" t="s">
        <v>49</v>
      </c>
      <c r="B79" s="15" t="s">
        <v>43</v>
      </c>
      <c r="C79" s="15" t="s">
        <v>92</v>
      </c>
      <c r="D79" s="15" t="s">
        <v>152</v>
      </c>
      <c r="E79" s="18"/>
      <c r="F79" s="17">
        <v>0</v>
      </c>
      <c r="G79" s="18"/>
      <c r="H79" s="17">
        <v>0</v>
      </c>
      <c r="I79" s="19">
        <v>0</v>
      </c>
      <c r="J79" s="17">
        <v>58.83</v>
      </c>
      <c r="K79" s="18"/>
      <c r="L79" s="17">
        <v>25.03</v>
      </c>
      <c r="M79" s="17">
        <f t="shared" si="1"/>
        <v>83.86</v>
      </c>
      <c r="N79" s="46"/>
      <c r="O79" s="46"/>
      <c r="P79" s="46"/>
      <c r="Q79" s="46"/>
      <c r="R79" s="46"/>
      <c r="S79" s="46"/>
    </row>
    <row r="80" spans="1:19" ht="18" customHeight="1" x14ac:dyDescent="0.35">
      <c r="A80" s="15" t="s">
        <v>49</v>
      </c>
      <c r="B80" s="15" t="s">
        <v>43</v>
      </c>
      <c r="C80" s="15" t="s">
        <v>160</v>
      </c>
      <c r="D80" s="15" t="s">
        <v>161</v>
      </c>
      <c r="E80" s="18"/>
      <c r="F80" s="17">
        <v>0</v>
      </c>
      <c r="G80" s="18"/>
      <c r="H80" s="17">
        <v>0</v>
      </c>
      <c r="I80" s="19">
        <v>0</v>
      </c>
      <c r="J80" s="17">
        <v>53.38</v>
      </c>
      <c r="K80" s="18"/>
      <c r="L80" s="17">
        <v>0</v>
      </c>
      <c r="M80" s="17">
        <f t="shared" si="1"/>
        <v>53.38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</row>
    <row r="81" spans="1:19" ht="18" customHeight="1" x14ac:dyDescent="0.35">
      <c r="A81" s="15" t="s">
        <v>162</v>
      </c>
      <c r="B81" s="15" t="s">
        <v>43</v>
      </c>
      <c r="C81" s="15" t="s">
        <v>163</v>
      </c>
      <c r="D81" s="15" t="s">
        <v>116</v>
      </c>
      <c r="E81" s="18"/>
      <c r="F81" s="17">
        <v>0</v>
      </c>
      <c r="G81" s="18"/>
      <c r="H81" s="17">
        <v>91.33</v>
      </c>
      <c r="I81" s="19">
        <v>0</v>
      </c>
      <c r="J81" s="17">
        <v>0</v>
      </c>
      <c r="K81" s="18"/>
      <c r="L81" s="17">
        <v>35.76</v>
      </c>
      <c r="M81" s="17">
        <f t="shared" si="1"/>
        <v>127.09</v>
      </c>
      <c r="N81" s="17">
        <v>33.57</v>
      </c>
      <c r="O81" s="17">
        <v>35.76</v>
      </c>
      <c r="P81" s="17">
        <v>0</v>
      </c>
      <c r="Q81" s="17">
        <v>33.57</v>
      </c>
      <c r="R81" s="17">
        <v>45</v>
      </c>
      <c r="S81" s="17">
        <v>2</v>
      </c>
    </row>
    <row r="82" spans="1:19" ht="18" customHeight="1" x14ac:dyDescent="0.35">
      <c r="A82" s="15" t="s">
        <v>164</v>
      </c>
      <c r="B82" s="15" t="s">
        <v>43</v>
      </c>
      <c r="C82" s="15" t="s">
        <v>165</v>
      </c>
      <c r="D82" s="15" t="s">
        <v>166</v>
      </c>
      <c r="E82" s="18"/>
      <c r="F82" s="17">
        <v>0</v>
      </c>
      <c r="G82" s="18"/>
      <c r="H82" s="17">
        <v>0</v>
      </c>
      <c r="I82" s="19">
        <v>61.57</v>
      </c>
      <c r="J82" s="17">
        <v>196.29</v>
      </c>
      <c r="K82" s="18"/>
      <c r="L82" s="17"/>
      <c r="M82" s="17">
        <f t="shared" si="1"/>
        <v>257.86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</row>
    <row r="83" spans="1:19" ht="18" customHeight="1" x14ac:dyDescent="0.35">
      <c r="A83" s="15" t="s">
        <v>57</v>
      </c>
      <c r="B83" s="15" t="s">
        <v>43</v>
      </c>
      <c r="C83" s="15" t="s">
        <v>167</v>
      </c>
      <c r="D83" s="15" t="s">
        <v>168</v>
      </c>
      <c r="E83" s="18"/>
      <c r="F83" s="17">
        <v>0</v>
      </c>
      <c r="G83" s="18"/>
      <c r="H83" s="17">
        <v>0</v>
      </c>
      <c r="I83" s="19">
        <v>61.61</v>
      </c>
      <c r="J83" s="17">
        <v>0</v>
      </c>
      <c r="K83" s="18"/>
      <c r="L83" s="17">
        <v>5.69</v>
      </c>
      <c r="M83" s="17">
        <f t="shared" si="1"/>
        <v>67.3</v>
      </c>
      <c r="N83" s="17">
        <v>5.69</v>
      </c>
      <c r="O83" s="17">
        <v>5.69</v>
      </c>
      <c r="P83" s="17">
        <v>0</v>
      </c>
      <c r="Q83" s="17">
        <v>0</v>
      </c>
      <c r="R83" s="17">
        <v>0</v>
      </c>
      <c r="S83" s="17">
        <v>0</v>
      </c>
    </row>
    <row r="84" spans="1:19" ht="18" customHeight="1" x14ac:dyDescent="0.35">
      <c r="A84" s="15" t="s">
        <v>40</v>
      </c>
      <c r="B84" s="15" t="s">
        <v>43</v>
      </c>
      <c r="C84" s="15" t="s">
        <v>169</v>
      </c>
      <c r="D84" s="15" t="s">
        <v>170</v>
      </c>
      <c r="E84" s="18"/>
      <c r="F84" s="17">
        <v>0</v>
      </c>
      <c r="G84" s="18"/>
      <c r="H84" s="17">
        <v>0</v>
      </c>
      <c r="I84" s="19">
        <v>503.96</v>
      </c>
      <c r="J84" s="17">
        <v>0</v>
      </c>
      <c r="K84" s="18"/>
      <c r="L84" s="17">
        <v>54.84</v>
      </c>
      <c r="M84" s="17">
        <f t="shared" si="1"/>
        <v>558.79999999999995</v>
      </c>
      <c r="N84" s="17">
        <v>54.84</v>
      </c>
      <c r="O84" s="17">
        <v>54.84</v>
      </c>
      <c r="P84" s="17">
        <v>0</v>
      </c>
      <c r="Q84" s="17">
        <v>0</v>
      </c>
      <c r="R84" s="17">
        <v>0</v>
      </c>
      <c r="S84" s="17">
        <v>0</v>
      </c>
    </row>
    <row r="85" spans="1:19" ht="18" customHeight="1" x14ac:dyDescent="0.35">
      <c r="A85" s="15" t="s">
        <v>57</v>
      </c>
      <c r="B85" s="15" t="s">
        <v>43</v>
      </c>
      <c r="C85" s="15" t="s">
        <v>105</v>
      </c>
      <c r="D85" s="15" t="s">
        <v>171</v>
      </c>
      <c r="E85" s="18"/>
      <c r="F85" s="17">
        <v>0</v>
      </c>
      <c r="G85" s="18"/>
      <c r="H85" s="17">
        <v>0</v>
      </c>
      <c r="I85" s="19">
        <v>93.47</v>
      </c>
      <c r="J85" s="17">
        <v>0</v>
      </c>
      <c r="K85" s="18"/>
      <c r="L85" s="17">
        <v>19.8</v>
      </c>
      <c r="M85" s="17">
        <f t="shared" si="1"/>
        <v>113.27</v>
      </c>
      <c r="N85" s="17">
        <v>19.8</v>
      </c>
      <c r="O85" s="17">
        <v>19.8</v>
      </c>
      <c r="P85" s="17">
        <v>124.41</v>
      </c>
      <c r="Q85" s="17">
        <v>0</v>
      </c>
      <c r="R85" s="17">
        <v>0</v>
      </c>
      <c r="S85" s="17">
        <v>0</v>
      </c>
    </row>
    <row r="86" spans="1:19" ht="18" customHeight="1" x14ac:dyDescent="0.35">
      <c r="A86" s="15" t="s">
        <v>40</v>
      </c>
      <c r="B86" s="15" t="s">
        <v>43</v>
      </c>
      <c r="C86" s="15" t="s">
        <v>172</v>
      </c>
      <c r="D86" s="15" t="s">
        <v>112</v>
      </c>
      <c r="E86" s="18"/>
      <c r="F86" s="17">
        <v>461.61</v>
      </c>
      <c r="G86" s="18"/>
      <c r="H86" s="17">
        <v>1088.07</v>
      </c>
      <c r="I86" s="19">
        <v>0</v>
      </c>
      <c r="J86" s="17">
        <v>133.69999999999999</v>
      </c>
      <c r="K86" s="18"/>
      <c r="L86" s="17">
        <v>730.36</v>
      </c>
      <c r="M86" s="17">
        <f t="shared" si="1"/>
        <v>2413.7399999999998</v>
      </c>
      <c r="N86" s="17">
        <v>1683.3799999999999</v>
      </c>
      <c r="O86" s="17">
        <v>730.36</v>
      </c>
      <c r="P86" s="17">
        <v>4157.1099999999997</v>
      </c>
      <c r="Q86" s="17">
        <v>0</v>
      </c>
      <c r="R86" s="17">
        <v>456.43</v>
      </c>
      <c r="S86" s="17">
        <v>1</v>
      </c>
    </row>
    <row r="87" spans="1:19" ht="18" customHeight="1" x14ac:dyDescent="0.35">
      <c r="A87" s="15" t="s">
        <v>173</v>
      </c>
      <c r="B87" s="15" t="s">
        <v>43</v>
      </c>
      <c r="C87" s="15" t="s">
        <v>174</v>
      </c>
      <c r="D87" s="15" t="s">
        <v>112</v>
      </c>
      <c r="E87" s="18"/>
      <c r="F87" s="17">
        <v>0</v>
      </c>
      <c r="G87" s="18"/>
      <c r="H87" s="17">
        <v>86.86</v>
      </c>
      <c r="I87" s="19">
        <v>0</v>
      </c>
      <c r="J87" s="17">
        <v>0</v>
      </c>
      <c r="K87" s="18"/>
      <c r="L87" s="17">
        <v>0</v>
      </c>
      <c r="M87" s="17">
        <f t="shared" si="1"/>
        <v>86.86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</row>
    <row r="88" spans="1:19" ht="18" customHeight="1" x14ac:dyDescent="0.35">
      <c r="A88" s="15" t="s">
        <v>57</v>
      </c>
      <c r="B88" s="15" t="s">
        <v>43</v>
      </c>
      <c r="C88" s="15" t="s">
        <v>62</v>
      </c>
      <c r="D88" s="15" t="s">
        <v>175</v>
      </c>
      <c r="E88" s="18"/>
      <c r="F88" s="17">
        <v>0</v>
      </c>
      <c r="G88" s="18"/>
      <c r="H88" s="17">
        <v>0</v>
      </c>
      <c r="I88" s="19">
        <v>67.87</v>
      </c>
      <c r="J88" s="17">
        <v>0</v>
      </c>
      <c r="K88" s="18"/>
      <c r="L88" s="17"/>
      <c r="M88" s="17">
        <f t="shared" si="1"/>
        <v>67.87</v>
      </c>
      <c r="N88" s="17">
        <v>16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</row>
    <row r="89" spans="1:19" ht="18" customHeight="1" x14ac:dyDescent="0.35">
      <c r="A89" s="15" t="s">
        <v>40</v>
      </c>
      <c r="B89" s="15" t="s">
        <v>43</v>
      </c>
      <c r="C89" s="15" t="s">
        <v>176</v>
      </c>
      <c r="D89" s="15" t="s">
        <v>177</v>
      </c>
      <c r="E89" s="18"/>
      <c r="F89" s="17">
        <v>0</v>
      </c>
      <c r="G89" s="18"/>
      <c r="H89" s="17">
        <v>61.75</v>
      </c>
      <c r="I89" s="19">
        <v>504.05</v>
      </c>
      <c r="J89" s="17">
        <v>43.33</v>
      </c>
      <c r="K89" s="18"/>
      <c r="L89" s="17">
        <v>71.06</v>
      </c>
      <c r="M89" s="17">
        <f t="shared" si="1"/>
        <v>680.19</v>
      </c>
      <c r="N89" s="17">
        <v>609.13</v>
      </c>
      <c r="O89" s="17">
        <v>71.06</v>
      </c>
      <c r="P89" s="17">
        <v>1899.72</v>
      </c>
      <c r="Q89" s="17">
        <v>274.08999999999997</v>
      </c>
      <c r="R89" s="17">
        <v>0</v>
      </c>
      <c r="S89" s="17">
        <v>8</v>
      </c>
    </row>
    <row r="90" spans="1:19" ht="18" customHeight="1" x14ac:dyDescent="0.35">
      <c r="A90" s="15" t="s">
        <v>57</v>
      </c>
      <c r="B90" s="15" t="s">
        <v>43</v>
      </c>
      <c r="C90" s="15" t="s">
        <v>178</v>
      </c>
      <c r="D90" s="15" t="s">
        <v>179</v>
      </c>
      <c r="E90" s="18"/>
      <c r="F90" s="17">
        <v>0</v>
      </c>
      <c r="G90" s="18"/>
      <c r="H90" s="17">
        <v>0</v>
      </c>
      <c r="I90" s="19">
        <v>63.76</v>
      </c>
      <c r="J90" s="17">
        <v>0</v>
      </c>
      <c r="K90" s="18"/>
      <c r="L90" s="17">
        <v>5.13</v>
      </c>
      <c r="M90" s="17">
        <f t="shared" si="1"/>
        <v>68.89</v>
      </c>
      <c r="N90" s="17">
        <v>63.76</v>
      </c>
      <c r="O90" s="17">
        <v>5.13</v>
      </c>
      <c r="P90" s="17">
        <v>0</v>
      </c>
      <c r="Q90" s="17">
        <v>0</v>
      </c>
      <c r="R90" s="17">
        <v>0</v>
      </c>
      <c r="S90" s="17">
        <v>0</v>
      </c>
    </row>
    <row r="91" spans="1:19" ht="18" customHeight="1" x14ac:dyDescent="0.35">
      <c r="A91" s="15" t="s">
        <v>57</v>
      </c>
      <c r="B91" s="15" t="s">
        <v>43</v>
      </c>
      <c r="C91" s="15" t="s">
        <v>75</v>
      </c>
      <c r="D91" s="15" t="s">
        <v>180</v>
      </c>
      <c r="E91" s="18"/>
      <c r="F91" s="17">
        <v>0</v>
      </c>
      <c r="G91" s="18"/>
      <c r="H91" s="17">
        <v>0</v>
      </c>
      <c r="I91" s="19">
        <v>69.819999999999993</v>
      </c>
      <c r="J91" s="17">
        <v>0</v>
      </c>
      <c r="K91" s="18"/>
      <c r="L91" s="17">
        <v>106.86</v>
      </c>
      <c r="M91" s="17">
        <f t="shared" si="1"/>
        <v>176.68</v>
      </c>
      <c r="N91" s="17">
        <v>69.819999999999993</v>
      </c>
      <c r="O91" s="17">
        <v>106.86</v>
      </c>
      <c r="P91" s="17">
        <v>0</v>
      </c>
      <c r="Q91" s="17">
        <v>0</v>
      </c>
      <c r="R91" s="17">
        <v>0</v>
      </c>
      <c r="S91" s="17">
        <v>0</v>
      </c>
    </row>
    <row r="92" spans="1:19" ht="18" customHeight="1" x14ac:dyDescent="0.35">
      <c r="A92" s="15" t="s">
        <v>57</v>
      </c>
      <c r="B92" s="15" t="s">
        <v>43</v>
      </c>
      <c r="C92" s="15" t="s">
        <v>181</v>
      </c>
      <c r="D92" s="15" t="s">
        <v>182</v>
      </c>
      <c r="E92" s="18"/>
      <c r="F92" s="17">
        <v>0</v>
      </c>
      <c r="G92" s="18"/>
      <c r="H92" s="17">
        <v>0</v>
      </c>
      <c r="I92" s="19">
        <v>94.45</v>
      </c>
      <c r="J92" s="17">
        <v>0</v>
      </c>
      <c r="K92" s="18"/>
      <c r="L92" s="17">
        <v>15.21</v>
      </c>
      <c r="M92" s="17">
        <f t="shared" si="1"/>
        <v>109.66</v>
      </c>
      <c r="N92" s="17">
        <v>15.21</v>
      </c>
      <c r="O92" s="17">
        <v>15.21</v>
      </c>
      <c r="P92" s="17">
        <v>95</v>
      </c>
      <c r="Q92" s="17">
        <v>55</v>
      </c>
      <c r="R92" s="17">
        <v>0</v>
      </c>
      <c r="S92" s="17">
        <v>16</v>
      </c>
    </row>
    <row r="93" spans="1:19" ht="18" customHeight="1" x14ac:dyDescent="0.35">
      <c r="A93" s="15" t="s">
        <v>183</v>
      </c>
      <c r="B93" s="15" t="s">
        <v>43</v>
      </c>
      <c r="C93" s="15" t="s">
        <v>184</v>
      </c>
      <c r="D93" s="15" t="s">
        <v>110</v>
      </c>
      <c r="E93" s="18"/>
      <c r="F93" s="17">
        <v>0</v>
      </c>
      <c r="G93" s="18"/>
      <c r="H93" s="17">
        <v>0</v>
      </c>
      <c r="I93" s="19">
        <v>650</v>
      </c>
      <c r="J93" s="17">
        <v>0</v>
      </c>
      <c r="K93" s="18"/>
      <c r="L93" s="17">
        <v>150</v>
      </c>
      <c r="M93" s="17">
        <f t="shared" si="1"/>
        <v>800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</row>
    <row r="94" spans="1:19" ht="18" customHeight="1" x14ac:dyDescent="0.35">
      <c r="A94" s="15" t="s">
        <v>49</v>
      </c>
      <c r="B94" s="15" t="s">
        <v>43</v>
      </c>
      <c r="C94" s="15" t="s">
        <v>185</v>
      </c>
      <c r="D94" s="15" t="s">
        <v>166</v>
      </c>
      <c r="E94" s="18"/>
      <c r="F94" s="17">
        <v>0</v>
      </c>
      <c r="G94" s="18"/>
      <c r="H94" s="17">
        <v>0</v>
      </c>
      <c r="I94" s="19">
        <v>0</v>
      </c>
      <c r="J94" s="17">
        <v>93.53</v>
      </c>
      <c r="K94" s="18"/>
      <c r="L94" s="17">
        <v>0</v>
      </c>
      <c r="M94" s="17">
        <f t="shared" si="1"/>
        <v>93.53</v>
      </c>
      <c r="N94" s="17">
        <v>93.53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</row>
    <row r="95" spans="1:19" ht="18" customHeight="1" x14ac:dyDescent="0.35">
      <c r="A95" s="15" t="s">
        <v>186</v>
      </c>
      <c r="B95" s="15" t="s">
        <v>43</v>
      </c>
      <c r="C95" s="15" t="s">
        <v>121</v>
      </c>
      <c r="D95" s="15" t="s">
        <v>171</v>
      </c>
      <c r="E95" s="18"/>
      <c r="F95" s="17">
        <v>0</v>
      </c>
      <c r="G95" s="18"/>
      <c r="H95" s="17">
        <v>127.22</v>
      </c>
      <c r="I95" s="19">
        <v>0</v>
      </c>
      <c r="J95" s="17">
        <v>0</v>
      </c>
      <c r="K95" s="18"/>
      <c r="L95" s="17">
        <v>68.069999999999993</v>
      </c>
      <c r="M95" s="17">
        <f t="shared" si="1"/>
        <v>195.29</v>
      </c>
      <c r="N95" s="17">
        <v>68.069999999999993</v>
      </c>
      <c r="O95" s="17">
        <v>68.069999999999993</v>
      </c>
      <c r="P95" s="17">
        <v>0</v>
      </c>
      <c r="Q95" s="17">
        <v>0</v>
      </c>
      <c r="R95" s="17">
        <v>0</v>
      </c>
      <c r="S95" s="17">
        <v>0</v>
      </c>
    </row>
    <row r="96" spans="1:19" ht="18" customHeight="1" x14ac:dyDescent="0.35">
      <c r="A96" s="15" t="s">
        <v>187</v>
      </c>
      <c r="B96" s="15" t="s">
        <v>43</v>
      </c>
      <c r="C96" s="15" t="s">
        <v>188</v>
      </c>
      <c r="D96" s="15" t="s">
        <v>114</v>
      </c>
      <c r="E96" s="18"/>
      <c r="F96" s="17">
        <v>0</v>
      </c>
      <c r="G96" s="18"/>
      <c r="H96" s="17">
        <v>0</v>
      </c>
      <c r="I96" s="19">
        <v>0</v>
      </c>
      <c r="J96" s="17">
        <v>53.34</v>
      </c>
      <c r="K96" s="18"/>
      <c r="L96" s="17">
        <v>0</v>
      </c>
      <c r="M96" s="17">
        <f t="shared" si="1"/>
        <v>53.34</v>
      </c>
      <c r="N96" s="17">
        <v>53.34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</row>
    <row r="97" spans="1:19" ht="18" customHeight="1" x14ac:dyDescent="0.35">
      <c r="A97" s="15" t="s">
        <v>187</v>
      </c>
      <c r="B97" s="15" t="s">
        <v>43</v>
      </c>
      <c r="C97" s="15" t="s">
        <v>189</v>
      </c>
      <c r="D97" s="15" t="s">
        <v>175</v>
      </c>
      <c r="E97" s="18"/>
      <c r="F97" s="17">
        <v>0</v>
      </c>
      <c r="G97" s="18"/>
      <c r="H97" s="17">
        <v>0</v>
      </c>
      <c r="I97" s="19">
        <v>0</v>
      </c>
      <c r="J97" s="17">
        <v>25</v>
      </c>
      <c r="K97" s="18"/>
      <c r="L97" s="17">
        <v>16</v>
      </c>
      <c r="M97" s="17">
        <f t="shared" si="1"/>
        <v>41</v>
      </c>
      <c r="N97" s="17">
        <v>0</v>
      </c>
      <c r="O97" s="17">
        <v>16</v>
      </c>
      <c r="P97" s="17">
        <v>0</v>
      </c>
      <c r="Q97" s="17">
        <v>0</v>
      </c>
      <c r="R97" s="17">
        <v>0</v>
      </c>
      <c r="S97" s="17">
        <v>0</v>
      </c>
    </row>
    <row r="98" spans="1:19" ht="18" customHeight="1" x14ac:dyDescent="0.35">
      <c r="A98" s="15" t="s">
        <v>187</v>
      </c>
      <c r="B98" s="15" t="s">
        <v>43</v>
      </c>
      <c r="C98" s="15" t="s">
        <v>190</v>
      </c>
      <c r="D98" s="15" t="s">
        <v>116</v>
      </c>
      <c r="E98" s="18"/>
      <c r="F98" s="17">
        <v>0</v>
      </c>
      <c r="G98" s="18"/>
      <c r="H98" s="17">
        <v>0</v>
      </c>
      <c r="I98" s="19">
        <v>0</v>
      </c>
      <c r="J98" s="17">
        <v>61.89</v>
      </c>
      <c r="K98" s="18"/>
      <c r="L98" s="17">
        <v>0</v>
      </c>
      <c r="M98" s="17">
        <f t="shared" si="1"/>
        <v>61.89</v>
      </c>
      <c r="N98" s="17">
        <v>61.89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</row>
    <row r="99" spans="1:19" ht="18" customHeight="1" x14ac:dyDescent="0.35">
      <c r="A99" s="15" t="s">
        <v>187</v>
      </c>
      <c r="B99" s="15" t="s">
        <v>43</v>
      </c>
      <c r="C99" s="15" t="s">
        <v>191</v>
      </c>
      <c r="D99" s="15" t="s">
        <v>192</v>
      </c>
      <c r="E99" s="18"/>
      <c r="F99" s="17">
        <v>0</v>
      </c>
      <c r="G99" s="18"/>
      <c r="H99" s="17">
        <v>0</v>
      </c>
      <c r="I99" s="19">
        <v>0</v>
      </c>
      <c r="J99" s="17">
        <v>77</v>
      </c>
      <c r="K99" s="18"/>
      <c r="L99" s="17">
        <v>16</v>
      </c>
      <c r="M99" s="17">
        <f t="shared" si="1"/>
        <v>93</v>
      </c>
      <c r="N99" s="17">
        <v>16</v>
      </c>
      <c r="O99" s="17">
        <v>16</v>
      </c>
      <c r="P99" s="17">
        <v>0</v>
      </c>
      <c r="Q99" s="17">
        <v>0</v>
      </c>
      <c r="R99" s="17">
        <v>0</v>
      </c>
      <c r="S99" s="17">
        <v>0</v>
      </c>
    </row>
    <row r="100" spans="1:19" ht="18" customHeight="1" x14ac:dyDescent="0.35">
      <c r="A100" s="15" t="s">
        <v>193</v>
      </c>
      <c r="B100" s="15" t="s">
        <v>43</v>
      </c>
      <c r="C100" s="15" t="s">
        <v>184</v>
      </c>
      <c r="D100" s="15" t="s">
        <v>110</v>
      </c>
      <c r="E100" s="18"/>
      <c r="F100" s="17">
        <v>0</v>
      </c>
      <c r="G100" s="18"/>
      <c r="H100" s="17">
        <v>0</v>
      </c>
      <c r="I100" s="19">
        <v>414.46</v>
      </c>
      <c r="J100" s="17">
        <v>0</v>
      </c>
      <c r="K100" s="18"/>
      <c r="L100" s="17">
        <v>0</v>
      </c>
      <c r="M100" s="17">
        <f t="shared" si="1"/>
        <v>414.46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</row>
    <row r="101" spans="1:19" ht="18" customHeight="1" x14ac:dyDescent="0.35">
      <c r="A101" s="15" t="s">
        <v>194</v>
      </c>
      <c r="B101" s="15" t="s">
        <v>43</v>
      </c>
      <c r="C101" s="15" t="s">
        <v>195</v>
      </c>
      <c r="D101" s="15" t="s">
        <v>110</v>
      </c>
      <c r="E101" s="18"/>
      <c r="F101" s="17">
        <v>0</v>
      </c>
      <c r="G101" s="18"/>
      <c r="H101" s="17">
        <v>0</v>
      </c>
      <c r="I101" s="19">
        <v>0</v>
      </c>
      <c r="J101" s="17">
        <v>1570.65</v>
      </c>
      <c r="K101" s="18"/>
      <c r="L101" s="17">
        <v>838.47</v>
      </c>
      <c r="M101" s="17">
        <f t="shared" si="1"/>
        <v>2409.12</v>
      </c>
      <c r="N101" s="17">
        <v>1570.65</v>
      </c>
      <c r="O101" s="17">
        <v>838.47</v>
      </c>
      <c r="P101" s="17">
        <v>0</v>
      </c>
      <c r="Q101" s="17">
        <v>0</v>
      </c>
      <c r="R101" s="17">
        <v>0</v>
      </c>
      <c r="S101" s="17">
        <v>0</v>
      </c>
    </row>
    <row r="102" spans="1:19" customFormat="1" ht="18" customHeight="1" x14ac:dyDescent="0.35">
      <c r="A102" s="15" t="s">
        <v>196</v>
      </c>
      <c r="B102" s="15" t="s">
        <v>43</v>
      </c>
      <c r="C102" s="15" t="s">
        <v>197</v>
      </c>
      <c r="D102" s="15" t="s">
        <v>93</v>
      </c>
      <c r="E102" s="30"/>
      <c r="F102" s="31"/>
      <c r="G102" s="30"/>
      <c r="H102" s="17">
        <v>89.5</v>
      </c>
      <c r="I102" s="17">
        <v>15</v>
      </c>
      <c r="J102" s="17">
        <v>104.5</v>
      </c>
      <c r="K102" s="17"/>
      <c r="L102" s="17"/>
      <c r="M102" s="17">
        <f t="shared" si="1"/>
        <v>209</v>
      </c>
      <c r="N102" s="31"/>
      <c r="O102" s="32"/>
      <c r="P102" s="32"/>
      <c r="Q102" s="32"/>
      <c r="R102" s="32"/>
      <c r="S102" s="32"/>
    </row>
    <row r="103" spans="1:19" customFormat="1" ht="18" customHeight="1" x14ac:dyDescent="0.35">
      <c r="A103" s="15" t="s">
        <v>196</v>
      </c>
      <c r="B103" s="15" t="s">
        <v>43</v>
      </c>
      <c r="C103" s="15" t="s">
        <v>198</v>
      </c>
      <c r="D103" s="15" t="s">
        <v>95</v>
      </c>
      <c r="E103" s="30"/>
      <c r="F103" s="31"/>
      <c r="G103" s="30"/>
      <c r="H103" s="17">
        <v>50</v>
      </c>
      <c r="I103" s="17">
        <v>0</v>
      </c>
      <c r="J103" s="17">
        <v>50</v>
      </c>
      <c r="K103" s="17"/>
      <c r="L103" s="17"/>
      <c r="M103" s="17">
        <f t="shared" si="1"/>
        <v>100</v>
      </c>
      <c r="N103" s="31"/>
      <c r="O103" s="32"/>
      <c r="P103" s="32"/>
      <c r="Q103" s="32"/>
      <c r="R103" s="32"/>
      <c r="S103" s="32"/>
    </row>
    <row r="104" spans="1:19" customFormat="1" ht="18" customHeight="1" x14ac:dyDescent="0.35">
      <c r="A104" s="15" t="s">
        <v>196</v>
      </c>
      <c r="B104" s="15" t="s">
        <v>43</v>
      </c>
      <c r="C104" s="15" t="s">
        <v>199</v>
      </c>
      <c r="D104" s="15" t="s">
        <v>110</v>
      </c>
      <c r="E104" s="30"/>
      <c r="F104" s="31"/>
      <c r="G104" s="30"/>
      <c r="H104" s="17">
        <v>30</v>
      </c>
      <c r="I104" s="17">
        <v>30</v>
      </c>
      <c r="J104" s="17">
        <v>0</v>
      </c>
      <c r="K104" s="17"/>
      <c r="L104" s="17"/>
      <c r="M104" s="17">
        <f t="shared" si="1"/>
        <v>60</v>
      </c>
      <c r="N104" s="31"/>
      <c r="O104" s="32"/>
      <c r="P104" s="32"/>
      <c r="Q104" s="32"/>
      <c r="R104" s="32"/>
      <c r="S104" s="32"/>
    </row>
    <row r="105" spans="1:19" customFormat="1" ht="18" customHeight="1" x14ac:dyDescent="0.35">
      <c r="A105" s="15" t="s">
        <v>200</v>
      </c>
      <c r="B105" s="15" t="s">
        <v>43</v>
      </c>
      <c r="C105" s="15" t="s">
        <v>201</v>
      </c>
      <c r="D105" s="15" t="s">
        <v>100</v>
      </c>
      <c r="E105" s="30"/>
      <c r="F105" s="31"/>
      <c r="G105" s="30"/>
      <c r="H105" s="17">
        <v>64</v>
      </c>
      <c r="I105" s="17">
        <v>95</v>
      </c>
      <c r="J105" s="17">
        <v>159</v>
      </c>
      <c r="K105" s="17"/>
      <c r="L105" s="17"/>
      <c r="M105" s="17">
        <f t="shared" si="1"/>
        <v>318</v>
      </c>
      <c r="N105" s="31"/>
      <c r="O105" s="32"/>
      <c r="P105" s="32"/>
      <c r="Q105" s="32"/>
      <c r="R105" s="32"/>
      <c r="S105" s="32"/>
    </row>
    <row r="106" spans="1:19" customFormat="1" ht="18" customHeight="1" x14ac:dyDescent="0.35">
      <c r="A106" s="15" t="s">
        <v>202</v>
      </c>
      <c r="B106" s="15"/>
      <c r="C106" s="15" t="s">
        <v>203</v>
      </c>
      <c r="D106" s="15" t="s">
        <v>204</v>
      </c>
      <c r="E106" s="30"/>
      <c r="F106" s="31"/>
      <c r="G106" s="30"/>
      <c r="H106" s="17"/>
      <c r="I106" s="17">
        <v>698.94</v>
      </c>
      <c r="J106" s="17">
        <v>150.83000000000001</v>
      </c>
      <c r="K106" s="17"/>
      <c r="L106" s="17">
        <v>80.37</v>
      </c>
      <c r="M106" s="17">
        <f t="shared" si="1"/>
        <v>930.1400000000001</v>
      </c>
      <c r="N106" s="33"/>
      <c r="O106" s="32"/>
      <c r="P106" s="32"/>
      <c r="Q106" s="32"/>
      <c r="R106" s="32"/>
      <c r="S106" s="32"/>
    </row>
    <row r="107" spans="1:19" customFormat="1" ht="18" customHeight="1" x14ac:dyDescent="0.35">
      <c r="A107" s="15" t="s">
        <v>202</v>
      </c>
      <c r="B107" s="15"/>
      <c r="C107" s="15" t="s">
        <v>205</v>
      </c>
      <c r="D107" s="15" t="s">
        <v>114</v>
      </c>
      <c r="E107" s="30"/>
      <c r="F107" s="31"/>
      <c r="G107" s="30"/>
      <c r="H107" s="17"/>
      <c r="I107" s="17">
        <v>379.85</v>
      </c>
      <c r="J107" s="17"/>
      <c r="K107" s="17"/>
      <c r="L107" s="17">
        <v>90.26</v>
      </c>
      <c r="M107" s="17">
        <f t="shared" si="1"/>
        <v>470.11</v>
      </c>
      <c r="N107" s="33"/>
      <c r="O107" s="32"/>
      <c r="P107" s="32"/>
      <c r="Q107" s="32"/>
      <c r="R107" s="32"/>
      <c r="S107" s="32"/>
    </row>
    <row r="108" spans="1:19" ht="18" customHeight="1" x14ac:dyDescent="0.35">
      <c r="E108" s="24"/>
      <c r="F108" s="24"/>
      <c r="G108" s="24"/>
      <c r="H108" s="24"/>
      <c r="I108" s="24"/>
      <c r="J108" s="24"/>
      <c r="K108" s="5"/>
      <c r="L108" s="25"/>
      <c r="M108" s="25"/>
      <c r="N108" s="25"/>
      <c r="O108" s="25"/>
    </row>
    <row r="109" spans="1:19" ht="18" customHeight="1" x14ac:dyDescent="0.35">
      <c r="A109" s="45" t="s">
        <v>208</v>
      </c>
      <c r="B109" s="45"/>
      <c r="C109" s="45"/>
      <c r="D109" s="45"/>
      <c r="E109" s="40">
        <f>SUM(E3:E107)</f>
        <v>1797.09</v>
      </c>
      <c r="F109" s="40">
        <f>SUM(F3:F107)</f>
        <v>3992.9600000000005</v>
      </c>
      <c r="G109" s="40">
        <f>SUM(G3:G107)</f>
        <v>1177.5999999999999</v>
      </c>
      <c r="H109" s="40">
        <f t="shared" ref="H109:S109" si="2">SUM(H3:H107)</f>
        <v>39777.050000000003</v>
      </c>
      <c r="I109" s="40">
        <f t="shared" si="2"/>
        <v>17913.719999999998</v>
      </c>
      <c r="J109" s="40">
        <f t="shared" si="2"/>
        <v>48256.650000000009</v>
      </c>
      <c r="K109" s="40">
        <f t="shared" si="2"/>
        <v>0</v>
      </c>
      <c r="L109" s="40">
        <f t="shared" si="2"/>
        <v>109555.86999999995</v>
      </c>
      <c r="M109" s="40">
        <f t="shared" si="2"/>
        <v>222470.93999999986</v>
      </c>
      <c r="N109" s="40">
        <f t="shared" si="2"/>
        <v>87274.89</v>
      </c>
      <c r="O109" s="40">
        <f t="shared" si="2"/>
        <v>86908.3</v>
      </c>
      <c r="P109" s="40">
        <f t="shared" si="2"/>
        <v>95956.630000000019</v>
      </c>
      <c r="Q109" s="40">
        <f t="shared" si="2"/>
        <v>44863.729999999996</v>
      </c>
      <c r="R109" s="40">
        <f t="shared" si="2"/>
        <v>3144.8199999999997</v>
      </c>
      <c r="S109" s="40">
        <f t="shared" si="2"/>
        <v>2464</v>
      </c>
    </row>
    <row r="110" spans="1:19" ht="18" customHeight="1" x14ac:dyDescent="0.35">
      <c r="E110" s="59"/>
      <c r="F110" s="60"/>
      <c r="G110" s="60"/>
      <c r="H110" s="25"/>
      <c r="I110" s="26"/>
      <c r="J110" s="25"/>
      <c r="K110" s="5"/>
      <c r="L110" s="25"/>
      <c r="M110" s="25"/>
      <c r="N110" s="25"/>
      <c r="O110" s="25"/>
    </row>
    <row r="111" spans="1:19" ht="18" customHeight="1" x14ac:dyDescent="0.35">
      <c r="F111" s="25"/>
      <c r="G111" s="5"/>
      <c r="H111" s="25"/>
      <c r="I111" s="26"/>
      <c r="J111" s="25"/>
      <c r="K111" s="5"/>
      <c r="L111" s="25"/>
      <c r="M111" s="25"/>
      <c r="N111" s="25"/>
      <c r="O111" s="25"/>
    </row>
    <row r="112" spans="1:19" ht="18" customHeight="1" x14ac:dyDescent="0.35">
      <c r="F112" s="25"/>
      <c r="G112" s="5"/>
      <c r="H112" s="25"/>
      <c r="I112" s="26"/>
      <c r="J112" s="25"/>
      <c r="K112" s="5"/>
      <c r="L112" s="25"/>
      <c r="M112" s="25"/>
      <c r="N112" s="25"/>
      <c r="O112" s="25"/>
    </row>
    <row r="113" spans="6:15" ht="18" customHeight="1" x14ac:dyDescent="0.35">
      <c r="F113" s="25"/>
      <c r="G113" s="5"/>
      <c r="H113" s="25"/>
      <c r="I113" s="26"/>
      <c r="J113" s="25"/>
      <c r="K113" s="5"/>
      <c r="L113" s="25"/>
      <c r="M113" s="25"/>
      <c r="N113" s="25"/>
      <c r="O113" s="25"/>
    </row>
    <row r="114" spans="6:15" ht="18" customHeight="1" x14ac:dyDescent="0.35">
      <c r="F114" s="25"/>
      <c r="G114" s="5"/>
      <c r="H114" s="25"/>
      <c r="I114" s="26"/>
      <c r="J114" s="25"/>
      <c r="K114" s="5"/>
      <c r="L114" s="25"/>
      <c r="M114" s="25"/>
      <c r="N114" s="25"/>
      <c r="O114" s="25"/>
    </row>
    <row r="115" spans="6:15" ht="18" customHeight="1" x14ac:dyDescent="0.35">
      <c r="F115" s="25"/>
      <c r="G115" s="5"/>
      <c r="H115" s="25"/>
      <c r="I115" s="26"/>
      <c r="J115" s="25"/>
      <c r="K115" s="5"/>
      <c r="L115" s="25"/>
      <c r="M115" s="25"/>
      <c r="N115" s="25"/>
      <c r="O115" s="25"/>
    </row>
    <row r="116" spans="6:15" ht="18" customHeight="1" x14ac:dyDescent="0.35">
      <c r="F116" s="25"/>
      <c r="G116" s="5"/>
      <c r="H116" s="25"/>
      <c r="I116" s="26"/>
      <c r="J116" s="25"/>
      <c r="K116" s="5"/>
      <c r="L116" s="25"/>
      <c r="M116" s="25"/>
      <c r="N116" s="25"/>
      <c r="O116" s="25"/>
    </row>
    <row r="117" spans="6:15" ht="18" customHeight="1" x14ac:dyDescent="0.35">
      <c r="F117" s="25"/>
      <c r="G117" s="5"/>
      <c r="H117" s="25"/>
      <c r="I117" s="26"/>
      <c r="J117" s="25"/>
      <c r="K117" s="5"/>
      <c r="L117" s="25"/>
      <c r="M117" s="25"/>
      <c r="N117" s="25"/>
      <c r="O117" s="25"/>
    </row>
    <row r="118" spans="6:15" ht="18" customHeight="1" x14ac:dyDescent="0.35">
      <c r="F118" s="25"/>
      <c r="G118" s="5"/>
      <c r="H118" s="25"/>
      <c r="I118" s="26"/>
      <c r="J118" s="25"/>
      <c r="K118" s="5"/>
      <c r="L118" s="25"/>
      <c r="M118" s="25"/>
      <c r="N118" s="25"/>
      <c r="O118" s="25"/>
    </row>
    <row r="119" spans="6:15" ht="18" customHeight="1" x14ac:dyDescent="0.35">
      <c r="F119" s="25"/>
      <c r="G119" s="5"/>
      <c r="H119" s="25"/>
      <c r="I119" s="26"/>
      <c r="J119" s="25"/>
      <c r="K119" s="5"/>
      <c r="L119" s="25"/>
      <c r="M119" s="25"/>
      <c r="N119" s="25"/>
      <c r="O119" s="25"/>
    </row>
    <row r="120" spans="6:15" ht="18" customHeight="1" x14ac:dyDescent="0.35">
      <c r="F120" s="25"/>
      <c r="G120" s="5"/>
      <c r="H120" s="25"/>
      <c r="I120" s="26"/>
      <c r="J120" s="25"/>
      <c r="K120" s="5"/>
      <c r="L120" s="25"/>
      <c r="M120" s="25"/>
      <c r="N120" s="25"/>
      <c r="O120" s="25"/>
    </row>
    <row r="121" spans="6:15" ht="18" customHeight="1" x14ac:dyDescent="0.35">
      <c r="F121" s="25"/>
      <c r="G121" s="5"/>
      <c r="H121" s="25"/>
      <c r="I121" s="26"/>
      <c r="J121" s="25"/>
      <c r="K121" s="5"/>
      <c r="L121" s="25"/>
      <c r="M121" s="25"/>
      <c r="N121" s="25"/>
      <c r="O121" s="25"/>
    </row>
    <row r="122" spans="6:15" ht="18" customHeight="1" x14ac:dyDescent="0.35">
      <c r="F122" s="25"/>
      <c r="G122" s="5"/>
      <c r="H122" s="25"/>
      <c r="I122" s="26"/>
      <c r="J122" s="25"/>
      <c r="K122" s="5"/>
      <c r="L122" s="25"/>
      <c r="M122" s="25"/>
      <c r="N122" s="25"/>
      <c r="O122" s="25"/>
    </row>
    <row r="123" spans="6:15" ht="18" customHeight="1" x14ac:dyDescent="0.35">
      <c r="F123" s="27"/>
    </row>
    <row r="275" spans="1:19" s="23" customFormat="1" ht="18" customHeight="1" x14ac:dyDescent="0.35">
      <c r="A275" s="41"/>
      <c r="B275" s="41"/>
      <c r="C275" s="41"/>
      <c r="D275" s="41"/>
      <c r="E275" s="20"/>
      <c r="F275" s="29"/>
      <c r="G275" s="20"/>
      <c r="H275" s="27"/>
      <c r="I275" s="28"/>
      <c r="J275" s="27"/>
      <c r="K275" s="20"/>
      <c r="L275" s="27"/>
      <c r="M275" s="27"/>
      <c r="N275" s="27"/>
      <c r="O275" s="27"/>
      <c r="P275" s="27"/>
      <c r="Q275" s="27"/>
      <c r="R275" s="27"/>
      <c r="S275" s="27"/>
    </row>
    <row r="276" spans="1:19" s="23" customFormat="1" ht="18" customHeight="1" x14ac:dyDescent="0.35">
      <c r="A276" s="41"/>
      <c r="B276" s="41"/>
      <c r="C276" s="41"/>
      <c r="D276" s="41"/>
      <c r="E276" s="20"/>
      <c r="F276" s="29"/>
      <c r="G276" s="20"/>
      <c r="H276" s="27"/>
      <c r="I276" s="28"/>
      <c r="J276" s="27"/>
      <c r="K276" s="20"/>
      <c r="L276" s="27"/>
      <c r="M276" s="27"/>
      <c r="N276" s="27"/>
      <c r="O276" s="27"/>
      <c r="P276" s="27"/>
      <c r="Q276" s="27"/>
      <c r="R276" s="27"/>
      <c r="S276" s="27"/>
    </row>
    <row r="277" spans="1:19" s="23" customFormat="1" ht="18" customHeight="1" x14ac:dyDescent="0.35">
      <c r="A277" s="41"/>
      <c r="B277" s="41"/>
      <c r="C277" s="41"/>
      <c r="D277" s="41"/>
      <c r="E277" s="20"/>
      <c r="F277" s="29"/>
      <c r="G277" s="20"/>
      <c r="H277" s="27"/>
      <c r="I277" s="28"/>
      <c r="J277" s="27"/>
      <c r="K277" s="20"/>
      <c r="L277" s="27"/>
      <c r="M277" s="27"/>
      <c r="N277" s="27"/>
      <c r="O277" s="27"/>
      <c r="P277" s="27"/>
      <c r="Q277" s="27"/>
      <c r="R277" s="27"/>
      <c r="S277" s="27"/>
    </row>
    <row r="278" spans="1:19" s="23" customFormat="1" ht="18" customHeight="1" x14ac:dyDescent="0.35">
      <c r="A278" s="41"/>
      <c r="B278" s="41"/>
      <c r="C278" s="41"/>
      <c r="D278" s="41"/>
      <c r="E278" s="20"/>
      <c r="F278" s="29"/>
      <c r="G278" s="20"/>
      <c r="H278" s="27"/>
      <c r="I278" s="28"/>
      <c r="J278" s="27"/>
      <c r="K278" s="20"/>
      <c r="L278" s="27"/>
      <c r="M278" s="27"/>
      <c r="N278" s="27"/>
      <c r="O278" s="27"/>
      <c r="P278" s="27"/>
      <c r="Q278" s="27"/>
      <c r="R278" s="27"/>
      <c r="S278" s="27"/>
    </row>
    <row r="279" spans="1:19" s="23" customFormat="1" ht="18" customHeight="1" x14ac:dyDescent="0.35">
      <c r="A279" s="41"/>
      <c r="B279" s="41"/>
      <c r="C279" s="41"/>
      <c r="D279" s="41"/>
      <c r="E279" s="20"/>
      <c r="F279" s="29"/>
      <c r="G279" s="20"/>
      <c r="H279" s="27"/>
      <c r="I279" s="28"/>
      <c r="J279" s="27"/>
      <c r="K279" s="20"/>
      <c r="L279" s="27"/>
      <c r="M279" s="27"/>
      <c r="N279" s="27"/>
      <c r="O279" s="27"/>
      <c r="P279" s="27"/>
      <c r="Q279" s="27"/>
      <c r="R279" s="27"/>
      <c r="S279" s="27"/>
    </row>
    <row r="280" spans="1:19" s="23" customFormat="1" ht="18" customHeight="1" x14ac:dyDescent="0.35">
      <c r="A280" s="41"/>
      <c r="B280" s="41"/>
      <c r="C280" s="41"/>
      <c r="D280" s="41"/>
      <c r="E280" s="20"/>
      <c r="F280" s="29"/>
      <c r="G280" s="20"/>
      <c r="H280" s="27"/>
      <c r="I280" s="28"/>
      <c r="J280" s="27"/>
      <c r="K280" s="20"/>
      <c r="L280" s="27"/>
      <c r="M280" s="27"/>
      <c r="N280" s="27"/>
      <c r="O280" s="27"/>
      <c r="P280" s="27"/>
      <c r="Q280" s="27"/>
      <c r="R280" s="27"/>
      <c r="S280" s="27"/>
    </row>
    <row r="281" spans="1:19" s="23" customFormat="1" ht="18" customHeight="1" x14ac:dyDescent="0.35">
      <c r="A281" s="41"/>
      <c r="B281" s="41"/>
      <c r="C281" s="41"/>
      <c r="D281" s="41"/>
      <c r="E281" s="20"/>
      <c r="F281" s="29"/>
      <c r="G281" s="20"/>
      <c r="H281" s="27"/>
      <c r="I281" s="28"/>
      <c r="J281" s="27"/>
      <c r="K281" s="20"/>
      <c r="L281" s="27"/>
      <c r="M281" s="27"/>
      <c r="N281" s="27"/>
      <c r="O281" s="27"/>
      <c r="P281" s="27"/>
      <c r="Q281" s="27"/>
      <c r="R281" s="27"/>
      <c r="S281" s="27"/>
    </row>
    <row r="282" spans="1:19" s="23" customFormat="1" ht="18" customHeight="1" x14ac:dyDescent="0.35">
      <c r="A282" s="41"/>
      <c r="B282" s="41"/>
      <c r="C282" s="41"/>
      <c r="D282" s="41"/>
      <c r="E282" s="20"/>
      <c r="F282" s="29"/>
      <c r="G282" s="20"/>
      <c r="H282" s="27"/>
      <c r="I282" s="28"/>
      <c r="J282" s="27"/>
      <c r="K282" s="20"/>
      <c r="L282" s="27"/>
      <c r="M282" s="27"/>
      <c r="N282" s="27"/>
      <c r="O282" s="27"/>
      <c r="P282" s="27"/>
      <c r="Q282" s="27"/>
      <c r="R282" s="27"/>
      <c r="S282" s="27"/>
    </row>
    <row r="283" spans="1:19" s="23" customFormat="1" ht="18" customHeight="1" x14ac:dyDescent="0.35">
      <c r="A283" s="41"/>
      <c r="B283" s="41"/>
      <c r="C283" s="41"/>
      <c r="D283" s="41"/>
      <c r="E283" s="20"/>
      <c r="F283" s="29"/>
      <c r="G283" s="20"/>
      <c r="H283" s="27"/>
      <c r="I283" s="28"/>
      <c r="J283" s="27"/>
      <c r="K283" s="20"/>
      <c r="L283" s="27"/>
      <c r="M283" s="27"/>
      <c r="N283" s="27"/>
      <c r="O283" s="27"/>
      <c r="P283" s="27"/>
      <c r="Q283" s="27"/>
      <c r="R283" s="27"/>
      <c r="S283" s="27"/>
    </row>
    <row r="284" spans="1:19" s="23" customFormat="1" ht="18" customHeight="1" x14ac:dyDescent="0.35">
      <c r="A284" s="41"/>
      <c r="B284" s="41"/>
      <c r="C284" s="41"/>
      <c r="D284" s="41"/>
      <c r="E284" s="20"/>
      <c r="F284" s="29"/>
      <c r="G284" s="20"/>
      <c r="H284" s="27"/>
      <c r="I284" s="28"/>
      <c r="J284" s="27"/>
      <c r="K284" s="20"/>
      <c r="L284" s="27"/>
      <c r="M284" s="27"/>
      <c r="N284" s="27"/>
      <c r="O284" s="27"/>
      <c r="P284" s="27"/>
      <c r="Q284" s="27"/>
      <c r="R284" s="27"/>
      <c r="S284" s="27"/>
    </row>
    <row r="285" spans="1:19" s="23" customFormat="1" ht="18" customHeight="1" x14ac:dyDescent="0.35">
      <c r="A285" s="41"/>
      <c r="B285" s="41"/>
      <c r="C285" s="41"/>
      <c r="D285" s="41"/>
      <c r="E285" s="20"/>
      <c r="F285" s="29"/>
      <c r="G285" s="20"/>
      <c r="H285" s="27"/>
      <c r="I285" s="28"/>
      <c r="J285" s="27"/>
      <c r="K285" s="20"/>
      <c r="L285" s="27"/>
      <c r="M285" s="27"/>
      <c r="N285" s="27"/>
      <c r="O285" s="27"/>
      <c r="P285" s="27"/>
      <c r="Q285" s="27"/>
      <c r="R285" s="27"/>
      <c r="S285" s="27"/>
    </row>
    <row r="286" spans="1:19" s="23" customFormat="1" ht="18" customHeight="1" x14ac:dyDescent="0.35">
      <c r="A286" s="41"/>
      <c r="B286" s="41"/>
      <c r="C286" s="41"/>
      <c r="D286" s="41"/>
      <c r="E286" s="20"/>
      <c r="F286" s="29"/>
      <c r="G286" s="20"/>
      <c r="H286" s="27"/>
      <c r="I286" s="28"/>
      <c r="J286" s="27"/>
      <c r="K286" s="20"/>
      <c r="L286" s="27"/>
      <c r="M286" s="27"/>
      <c r="N286" s="27"/>
      <c r="O286" s="27"/>
      <c r="P286" s="27"/>
      <c r="Q286" s="27"/>
      <c r="R286" s="27"/>
      <c r="S286" s="27"/>
    </row>
    <row r="287" spans="1:19" s="23" customFormat="1" ht="18" customHeight="1" x14ac:dyDescent="0.35">
      <c r="A287" s="41"/>
      <c r="B287" s="41"/>
      <c r="C287" s="41"/>
      <c r="D287" s="41"/>
      <c r="E287" s="20"/>
      <c r="F287" s="29"/>
      <c r="G287" s="20"/>
      <c r="H287" s="27"/>
      <c r="I287" s="28"/>
      <c r="J287" s="27"/>
      <c r="K287" s="20"/>
      <c r="L287" s="27"/>
      <c r="M287" s="27"/>
      <c r="N287" s="27"/>
      <c r="O287" s="27"/>
      <c r="P287" s="27"/>
      <c r="Q287" s="27"/>
      <c r="R287" s="27"/>
      <c r="S287" s="27"/>
    </row>
    <row r="288" spans="1:19" s="23" customFormat="1" ht="18" customHeight="1" x14ac:dyDescent="0.35">
      <c r="A288" s="41"/>
      <c r="B288" s="41"/>
      <c r="C288" s="41"/>
      <c r="D288" s="41"/>
      <c r="E288" s="20"/>
      <c r="F288" s="29"/>
      <c r="G288" s="20"/>
      <c r="H288" s="27"/>
      <c r="I288" s="28"/>
      <c r="J288" s="27"/>
      <c r="K288" s="20"/>
      <c r="L288" s="27"/>
      <c r="M288" s="27"/>
      <c r="N288" s="27"/>
      <c r="O288" s="27"/>
      <c r="P288" s="27"/>
      <c r="Q288" s="27"/>
      <c r="R288" s="27"/>
      <c r="S288" s="27"/>
    </row>
    <row r="289" spans="1:19" s="23" customFormat="1" ht="18" customHeight="1" x14ac:dyDescent="0.35">
      <c r="A289" s="41"/>
      <c r="B289" s="41"/>
      <c r="C289" s="41"/>
      <c r="D289" s="41"/>
      <c r="E289" s="20"/>
      <c r="F289" s="29"/>
      <c r="G289" s="20"/>
      <c r="H289" s="27"/>
      <c r="I289" s="28"/>
      <c r="J289" s="27"/>
      <c r="K289" s="20"/>
      <c r="L289" s="27"/>
      <c r="M289" s="27"/>
      <c r="N289" s="27"/>
      <c r="O289" s="27"/>
      <c r="P289" s="27"/>
      <c r="Q289" s="27"/>
      <c r="R289" s="27"/>
      <c r="S289" s="27"/>
    </row>
    <row r="290" spans="1:19" s="23" customFormat="1" ht="18" customHeight="1" x14ac:dyDescent="0.35">
      <c r="A290" s="41"/>
      <c r="B290" s="41"/>
      <c r="C290" s="41"/>
      <c r="D290" s="41"/>
      <c r="E290" s="20"/>
      <c r="F290" s="29"/>
      <c r="G290" s="20"/>
      <c r="H290" s="27"/>
      <c r="I290" s="28"/>
      <c r="J290" s="27"/>
      <c r="K290" s="20"/>
      <c r="L290" s="27"/>
      <c r="M290" s="27"/>
      <c r="N290" s="27"/>
      <c r="O290" s="27"/>
      <c r="P290" s="27"/>
      <c r="Q290" s="27"/>
      <c r="R290" s="27"/>
      <c r="S290" s="27"/>
    </row>
    <row r="291" spans="1:19" s="23" customFormat="1" ht="18" customHeight="1" x14ac:dyDescent="0.35">
      <c r="A291" s="41"/>
      <c r="B291" s="41"/>
      <c r="C291" s="41"/>
      <c r="D291" s="41"/>
      <c r="E291" s="20"/>
      <c r="F291" s="29"/>
      <c r="G291" s="20"/>
      <c r="H291" s="27"/>
      <c r="I291" s="28"/>
      <c r="J291" s="27"/>
      <c r="K291" s="20"/>
      <c r="L291" s="27"/>
      <c r="M291" s="27"/>
      <c r="N291" s="27"/>
      <c r="O291" s="27"/>
      <c r="P291" s="27"/>
      <c r="Q291" s="27"/>
      <c r="R291" s="27"/>
      <c r="S291" s="27"/>
    </row>
    <row r="292" spans="1:19" s="23" customFormat="1" ht="18" customHeight="1" x14ac:dyDescent="0.35">
      <c r="A292" s="41"/>
      <c r="B292" s="41"/>
      <c r="C292" s="41"/>
      <c r="D292" s="41"/>
      <c r="E292" s="20"/>
      <c r="F292" s="29"/>
      <c r="G292" s="20"/>
      <c r="H292" s="27"/>
      <c r="I292" s="28"/>
      <c r="J292" s="27"/>
      <c r="K292" s="20"/>
      <c r="L292" s="27"/>
      <c r="M292" s="27"/>
      <c r="N292" s="27"/>
      <c r="O292" s="27"/>
      <c r="P292" s="27"/>
      <c r="Q292" s="27"/>
      <c r="R292" s="27"/>
      <c r="S292" s="27"/>
    </row>
    <row r="293" spans="1:19" s="23" customFormat="1" ht="18" customHeight="1" x14ac:dyDescent="0.35">
      <c r="A293" s="41"/>
      <c r="B293" s="41"/>
      <c r="C293" s="41"/>
      <c r="D293" s="41"/>
      <c r="E293" s="20"/>
      <c r="F293" s="29"/>
      <c r="G293" s="20"/>
      <c r="H293" s="27"/>
      <c r="I293" s="28"/>
      <c r="J293" s="27"/>
      <c r="K293" s="20"/>
      <c r="L293" s="27"/>
      <c r="M293" s="27"/>
      <c r="N293" s="27"/>
      <c r="O293" s="27"/>
      <c r="P293" s="27"/>
      <c r="Q293" s="27"/>
      <c r="R293" s="27"/>
      <c r="S293" s="27"/>
    </row>
    <row r="294" spans="1:19" s="23" customFormat="1" ht="18" customHeight="1" x14ac:dyDescent="0.35">
      <c r="A294" s="41"/>
      <c r="B294" s="41"/>
      <c r="C294" s="41"/>
      <c r="D294" s="41"/>
      <c r="E294" s="20"/>
      <c r="F294" s="29"/>
      <c r="G294" s="20"/>
      <c r="H294" s="27"/>
      <c r="I294" s="28"/>
      <c r="J294" s="27"/>
      <c r="K294" s="20"/>
      <c r="L294" s="27"/>
      <c r="M294" s="27"/>
      <c r="N294" s="27"/>
      <c r="O294" s="27"/>
      <c r="P294" s="27"/>
      <c r="Q294" s="27"/>
      <c r="R294" s="27"/>
      <c r="S294" s="27"/>
    </row>
    <row r="295" spans="1:19" s="23" customFormat="1" ht="18" customHeight="1" x14ac:dyDescent="0.35">
      <c r="A295" s="41"/>
      <c r="B295" s="41"/>
      <c r="C295" s="41"/>
      <c r="D295" s="41"/>
      <c r="E295" s="20"/>
      <c r="F295" s="29"/>
      <c r="G295" s="20"/>
      <c r="H295" s="27"/>
      <c r="I295" s="28"/>
      <c r="J295" s="27"/>
      <c r="K295" s="20"/>
      <c r="L295" s="27"/>
      <c r="M295" s="27"/>
      <c r="N295" s="27"/>
      <c r="O295" s="27"/>
      <c r="P295" s="27"/>
      <c r="Q295" s="27"/>
      <c r="R295" s="27"/>
      <c r="S295" s="27"/>
    </row>
    <row r="296" spans="1:19" s="23" customFormat="1" ht="18" customHeight="1" x14ac:dyDescent="0.35">
      <c r="A296" s="41"/>
      <c r="B296" s="41"/>
      <c r="C296" s="41"/>
      <c r="D296" s="41"/>
      <c r="E296" s="20"/>
      <c r="F296" s="29"/>
      <c r="G296" s="20"/>
      <c r="H296" s="27"/>
      <c r="I296" s="28"/>
      <c r="J296" s="27"/>
      <c r="K296" s="20"/>
      <c r="L296" s="27"/>
      <c r="M296" s="27"/>
      <c r="N296" s="27"/>
      <c r="O296" s="27"/>
      <c r="P296" s="27"/>
      <c r="Q296" s="27"/>
      <c r="R296" s="27"/>
      <c r="S296" s="27"/>
    </row>
    <row r="297" spans="1:19" s="23" customFormat="1" ht="18" customHeight="1" x14ac:dyDescent="0.35">
      <c r="A297" s="41"/>
      <c r="B297" s="41"/>
      <c r="C297" s="41"/>
      <c r="D297" s="41"/>
      <c r="E297" s="20"/>
      <c r="F297" s="29"/>
      <c r="G297" s="20"/>
      <c r="H297" s="27"/>
      <c r="I297" s="28"/>
      <c r="J297" s="27"/>
      <c r="K297" s="20"/>
      <c r="L297" s="27"/>
      <c r="M297" s="27"/>
      <c r="N297" s="27"/>
      <c r="O297" s="27"/>
      <c r="P297" s="27"/>
      <c r="Q297" s="27"/>
      <c r="R297" s="27"/>
      <c r="S297" s="27"/>
    </row>
    <row r="298" spans="1:19" s="23" customFormat="1" ht="18" customHeight="1" x14ac:dyDescent="0.35">
      <c r="A298" s="41"/>
      <c r="B298" s="41"/>
      <c r="C298" s="41"/>
      <c r="D298" s="41"/>
      <c r="E298" s="20"/>
      <c r="F298" s="29"/>
      <c r="G298" s="20"/>
      <c r="H298" s="27"/>
      <c r="I298" s="28"/>
      <c r="J298" s="27"/>
      <c r="K298" s="20"/>
      <c r="L298" s="27"/>
      <c r="M298" s="27"/>
      <c r="N298" s="27"/>
      <c r="O298" s="27"/>
      <c r="P298" s="27"/>
      <c r="Q298" s="27"/>
      <c r="R298" s="27"/>
      <c r="S298" s="27"/>
    </row>
    <row r="299" spans="1:19" s="23" customFormat="1" ht="18" customHeight="1" x14ac:dyDescent="0.35">
      <c r="A299" s="41"/>
      <c r="B299" s="41"/>
      <c r="C299" s="41"/>
      <c r="D299" s="41"/>
      <c r="E299" s="20"/>
      <c r="F299" s="29"/>
      <c r="G299" s="20"/>
      <c r="H299" s="27"/>
      <c r="I299" s="28"/>
      <c r="J299" s="27"/>
      <c r="K299" s="20"/>
      <c r="L299" s="27"/>
      <c r="M299" s="27"/>
      <c r="N299" s="27"/>
      <c r="O299" s="27"/>
      <c r="P299" s="27"/>
      <c r="Q299" s="27"/>
      <c r="R299" s="27"/>
      <c r="S299" s="27"/>
    </row>
    <row r="300" spans="1:19" s="23" customFormat="1" ht="18" customHeight="1" x14ac:dyDescent="0.35">
      <c r="A300" s="41"/>
      <c r="B300" s="41"/>
      <c r="C300" s="41"/>
      <c r="D300" s="41"/>
      <c r="E300" s="20"/>
      <c r="F300" s="29"/>
      <c r="G300" s="20"/>
      <c r="H300" s="27"/>
      <c r="I300" s="28"/>
      <c r="J300" s="27"/>
      <c r="K300" s="20"/>
      <c r="L300" s="27"/>
      <c r="M300" s="27"/>
      <c r="N300" s="27"/>
      <c r="O300" s="27"/>
      <c r="P300" s="27"/>
      <c r="Q300" s="27"/>
      <c r="R300" s="27"/>
      <c r="S300" s="27"/>
    </row>
    <row r="301" spans="1:19" s="23" customFormat="1" ht="18" customHeight="1" x14ac:dyDescent="0.35">
      <c r="A301" s="41"/>
      <c r="B301" s="41"/>
      <c r="C301" s="41"/>
      <c r="D301" s="41"/>
      <c r="E301" s="20"/>
      <c r="F301" s="29"/>
      <c r="G301" s="20"/>
      <c r="H301" s="27"/>
      <c r="I301" s="28"/>
      <c r="J301" s="27"/>
      <c r="K301" s="20"/>
      <c r="L301" s="27"/>
      <c r="M301" s="27"/>
      <c r="N301" s="27"/>
      <c r="O301" s="27"/>
      <c r="P301" s="27"/>
      <c r="Q301" s="27"/>
      <c r="R301" s="27"/>
      <c r="S301" s="27"/>
    </row>
    <row r="302" spans="1:19" s="23" customFormat="1" ht="18" customHeight="1" x14ac:dyDescent="0.35">
      <c r="A302" s="41"/>
      <c r="B302" s="41"/>
      <c r="C302" s="41"/>
      <c r="D302" s="41"/>
      <c r="E302" s="20"/>
      <c r="F302" s="29"/>
      <c r="G302" s="20"/>
      <c r="H302" s="27"/>
      <c r="I302" s="28"/>
      <c r="J302" s="27"/>
      <c r="K302" s="20"/>
      <c r="L302" s="27"/>
      <c r="M302" s="27"/>
      <c r="N302" s="27"/>
      <c r="O302" s="27"/>
      <c r="P302" s="27"/>
      <c r="Q302" s="27"/>
      <c r="R302" s="27"/>
      <c r="S302" s="27"/>
    </row>
    <row r="303" spans="1:19" s="23" customFormat="1" ht="18" customHeight="1" x14ac:dyDescent="0.35">
      <c r="A303" s="41"/>
      <c r="B303" s="41"/>
      <c r="C303" s="41"/>
      <c r="D303" s="41"/>
      <c r="E303" s="20"/>
      <c r="F303" s="29"/>
      <c r="G303" s="20"/>
      <c r="H303" s="27"/>
      <c r="I303" s="28"/>
      <c r="J303" s="27"/>
      <c r="K303" s="20"/>
      <c r="L303" s="27"/>
      <c r="M303" s="27"/>
      <c r="N303" s="27"/>
      <c r="O303" s="27"/>
      <c r="P303" s="27"/>
      <c r="Q303" s="27"/>
      <c r="R303" s="27"/>
      <c r="S303" s="27"/>
    </row>
    <row r="304" spans="1:19" s="23" customFormat="1" ht="18" customHeight="1" x14ac:dyDescent="0.35">
      <c r="A304" s="41"/>
      <c r="B304" s="41"/>
      <c r="C304" s="41"/>
      <c r="D304" s="41"/>
      <c r="E304" s="20"/>
      <c r="F304" s="29"/>
      <c r="G304" s="20"/>
      <c r="H304" s="27"/>
      <c r="I304" s="28"/>
      <c r="J304" s="27"/>
      <c r="K304" s="20"/>
      <c r="L304" s="27"/>
      <c r="M304" s="27"/>
      <c r="N304" s="27"/>
      <c r="O304" s="27"/>
      <c r="P304" s="27"/>
      <c r="Q304" s="27"/>
      <c r="R304" s="27"/>
      <c r="S304" s="27"/>
    </row>
    <row r="305" spans="1:19" s="23" customFormat="1" ht="18" customHeight="1" x14ac:dyDescent="0.35">
      <c r="A305" s="41"/>
      <c r="B305" s="41"/>
      <c r="C305" s="41"/>
      <c r="D305" s="41"/>
      <c r="E305" s="20"/>
      <c r="F305" s="29"/>
      <c r="G305" s="20"/>
      <c r="H305" s="27"/>
      <c r="I305" s="28"/>
      <c r="J305" s="27"/>
      <c r="K305" s="20"/>
      <c r="L305" s="27"/>
      <c r="M305" s="27"/>
      <c r="N305" s="27"/>
      <c r="O305" s="27"/>
      <c r="P305" s="27"/>
      <c r="Q305" s="27"/>
      <c r="R305" s="27"/>
      <c r="S305" s="27"/>
    </row>
    <row r="306" spans="1:19" s="23" customFormat="1" ht="18" customHeight="1" x14ac:dyDescent="0.35">
      <c r="A306" s="41"/>
      <c r="B306" s="41"/>
      <c r="C306" s="41"/>
      <c r="D306" s="41"/>
      <c r="E306" s="20"/>
      <c r="F306" s="29"/>
      <c r="G306" s="20"/>
      <c r="H306" s="27"/>
      <c r="I306" s="28"/>
      <c r="J306" s="27"/>
      <c r="K306" s="20"/>
      <c r="L306" s="27"/>
      <c r="M306" s="27"/>
      <c r="N306" s="27"/>
      <c r="O306" s="27"/>
      <c r="P306" s="27"/>
      <c r="Q306" s="27"/>
      <c r="R306" s="27"/>
      <c r="S306" s="27"/>
    </row>
    <row r="307" spans="1:19" s="23" customFormat="1" ht="18" customHeight="1" x14ac:dyDescent="0.35">
      <c r="A307" s="41"/>
      <c r="B307" s="41"/>
      <c r="C307" s="41"/>
      <c r="D307" s="41"/>
      <c r="E307" s="20"/>
      <c r="F307" s="29"/>
      <c r="G307" s="20"/>
      <c r="H307" s="27"/>
      <c r="I307" s="28"/>
      <c r="J307" s="27"/>
      <c r="K307" s="20"/>
      <c r="L307" s="27"/>
      <c r="M307" s="27"/>
      <c r="N307" s="27"/>
      <c r="O307" s="27"/>
      <c r="P307" s="27"/>
      <c r="Q307" s="27"/>
      <c r="R307" s="27"/>
      <c r="S307" s="27"/>
    </row>
    <row r="308" spans="1:19" s="23" customFormat="1" ht="18" customHeight="1" x14ac:dyDescent="0.35">
      <c r="A308" s="41"/>
      <c r="B308" s="41"/>
      <c r="C308" s="41"/>
      <c r="D308" s="41"/>
      <c r="E308" s="20"/>
      <c r="F308" s="29"/>
      <c r="G308" s="20"/>
      <c r="H308" s="27"/>
      <c r="I308" s="28"/>
      <c r="J308" s="27"/>
      <c r="K308" s="20"/>
      <c r="L308" s="27"/>
      <c r="M308" s="27"/>
      <c r="N308" s="27"/>
      <c r="O308" s="27"/>
      <c r="P308" s="27"/>
      <c r="Q308" s="27"/>
      <c r="R308" s="27"/>
      <c r="S308" s="27"/>
    </row>
    <row r="309" spans="1:19" s="23" customFormat="1" ht="18" customHeight="1" x14ac:dyDescent="0.35">
      <c r="A309" s="41"/>
      <c r="B309" s="41"/>
      <c r="C309" s="41"/>
      <c r="D309" s="41"/>
      <c r="E309" s="20"/>
      <c r="F309" s="29"/>
      <c r="G309" s="20"/>
      <c r="H309" s="27"/>
      <c r="I309" s="28"/>
      <c r="J309" s="27"/>
      <c r="K309" s="20"/>
      <c r="L309" s="27"/>
      <c r="M309" s="27"/>
      <c r="N309" s="27"/>
      <c r="O309" s="27"/>
      <c r="P309" s="27"/>
      <c r="Q309" s="27"/>
      <c r="R309" s="27"/>
      <c r="S309" s="27"/>
    </row>
    <row r="310" spans="1:19" s="23" customFormat="1" ht="18" customHeight="1" x14ac:dyDescent="0.35">
      <c r="A310" s="41"/>
      <c r="B310" s="41"/>
      <c r="C310" s="41"/>
      <c r="D310" s="41"/>
      <c r="E310" s="20"/>
      <c r="F310" s="29"/>
      <c r="G310" s="20"/>
      <c r="H310" s="27"/>
      <c r="I310" s="28"/>
      <c r="J310" s="27"/>
      <c r="K310" s="20"/>
      <c r="L310" s="27"/>
      <c r="M310" s="27"/>
      <c r="N310" s="27"/>
      <c r="O310" s="27"/>
      <c r="P310" s="27"/>
      <c r="Q310" s="27"/>
      <c r="R310" s="27"/>
      <c r="S310" s="27"/>
    </row>
    <row r="311" spans="1:19" s="23" customFormat="1" ht="18" customHeight="1" x14ac:dyDescent="0.35">
      <c r="A311" s="41"/>
      <c r="B311" s="41"/>
      <c r="C311" s="41"/>
      <c r="D311" s="41"/>
      <c r="E311" s="20"/>
      <c r="F311" s="29"/>
      <c r="G311" s="20"/>
      <c r="H311" s="27"/>
      <c r="I311" s="28"/>
      <c r="J311" s="27"/>
      <c r="K311" s="20"/>
      <c r="L311" s="27"/>
      <c r="M311" s="27"/>
      <c r="N311" s="27"/>
      <c r="O311" s="27"/>
      <c r="P311" s="27"/>
      <c r="Q311" s="27"/>
      <c r="R311" s="27"/>
      <c r="S311" s="27"/>
    </row>
    <row r="312" spans="1:19" s="23" customFormat="1" ht="18" customHeight="1" x14ac:dyDescent="0.35">
      <c r="A312" s="41"/>
      <c r="B312" s="41"/>
      <c r="C312" s="41"/>
      <c r="D312" s="41"/>
      <c r="E312" s="20"/>
      <c r="F312" s="29"/>
      <c r="G312" s="20"/>
      <c r="H312" s="27"/>
      <c r="I312" s="28"/>
      <c r="J312" s="27"/>
      <c r="K312" s="20"/>
      <c r="L312" s="27"/>
      <c r="M312" s="27"/>
      <c r="N312" s="27"/>
      <c r="O312" s="27"/>
      <c r="P312" s="27"/>
      <c r="Q312" s="27"/>
      <c r="R312" s="27"/>
      <c r="S312" s="27"/>
    </row>
    <row r="313" spans="1:19" s="23" customFormat="1" ht="18" customHeight="1" x14ac:dyDescent="0.35">
      <c r="A313" s="41"/>
      <c r="B313" s="41"/>
      <c r="C313" s="41"/>
      <c r="D313" s="41"/>
      <c r="E313" s="20"/>
      <c r="F313" s="29"/>
      <c r="G313" s="20"/>
      <c r="H313" s="27"/>
      <c r="I313" s="28"/>
      <c r="J313" s="27"/>
      <c r="K313" s="20"/>
      <c r="L313" s="27"/>
      <c r="M313" s="27"/>
      <c r="N313" s="27"/>
      <c r="O313" s="27"/>
      <c r="P313" s="27"/>
      <c r="Q313" s="27"/>
      <c r="R313" s="27"/>
      <c r="S313" s="27"/>
    </row>
    <row r="314" spans="1:19" s="23" customFormat="1" ht="18" customHeight="1" x14ac:dyDescent="0.35">
      <c r="A314" s="41"/>
      <c r="B314" s="41"/>
      <c r="C314" s="41"/>
      <c r="D314" s="41"/>
      <c r="E314" s="20"/>
      <c r="F314" s="29"/>
      <c r="G314" s="20"/>
      <c r="H314" s="27"/>
      <c r="I314" s="28"/>
      <c r="J314" s="27"/>
      <c r="K314" s="20"/>
      <c r="L314" s="27"/>
      <c r="M314" s="27"/>
      <c r="N314" s="27"/>
      <c r="O314" s="27"/>
      <c r="P314" s="27"/>
      <c r="Q314" s="27"/>
      <c r="R314" s="27"/>
      <c r="S314" s="27"/>
    </row>
    <row r="315" spans="1:19" s="23" customFormat="1" ht="18" customHeight="1" x14ac:dyDescent="0.35">
      <c r="A315" s="41"/>
      <c r="B315" s="41"/>
      <c r="C315" s="41"/>
      <c r="D315" s="41"/>
      <c r="E315" s="20"/>
      <c r="F315" s="29"/>
      <c r="G315" s="20"/>
      <c r="H315" s="27"/>
      <c r="I315" s="28"/>
      <c r="J315" s="27"/>
      <c r="K315" s="20"/>
      <c r="L315" s="27"/>
      <c r="M315" s="27"/>
      <c r="N315" s="27"/>
      <c r="O315" s="27"/>
      <c r="P315" s="27"/>
      <c r="Q315" s="27"/>
      <c r="R315" s="27"/>
      <c r="S315" s="27"/>
    </row>
    <row r="316" spans="1:19" s="23" customFormat="1" ht="18" customHeight="1" x14ac:dyDescent="0.35">
      <c r="A316" s="41"/>
      <c r="B316" s="41"/>
      <c r="C316" s="41"/>
      <c r="D316" s="41"/>
      <c r="E316" s="20"/>
      <c r="F316" s="29"/>
      <c r="G316" s="20"/>
      <c r="H316" s="27"/>
      <c r="I316" s="28"/>
      <c r="J316" s="27"/>
      <c r="K316" s="20"/>
      <c r="L316" s="27"/>
      <c r="M316" s="27"/>
      <c r="N316" s="27"/>
      <c r="O316" s="27"/>
      <c r="P316" s="27"/>
      <c r="Q316" s="27"/>
      <c r="R316" s="27"/>
      <c r="S316" s="27"/>
    </row>
    <row r="317" spans="1:19" s="23" customFormat="1" ht="18" customHeight="1" x14ac:dyDescent="0.35">
      <c r="A317" s="41"/>
      <c r="B317" s="41"/>
      <c r="C317" s="41"/>
      <c r="D317" s="41"/>
      <c r="E317" s="20"/>
      <c r="F317" s="29"/>
      <c r="G317" s="20"/>
      <c r="H317" s="27"/>
      <c r="I317" s="28"/>
      <c r="J317" s="27"/>
      <c r="K317" s="20"/>
      <c r="L317" s="27"/>
      <c r="M317" s="27"/>
      <c r="N317" s="27"/>
      <c r="O317" s="27"/>
      <c r="P317" s="27"/>
      <c r="Q317" s="27"/>
      <c r="R317" s="27"/>
      <c r="S317" s="27"/>
    </row>
    <row r="318" spans="1:19" s="23" customFormat="1" ht="18" customHeight="1" x14ac:dyDescent="0.35">
      <c r="A318" s="41"/>
      <c r="B318" s="41"/>
      <c r="C318" s="41"/>
      <c r="D318" s="41"/>
      <c r="E318" s="20"/>
      <c r="F318" s="29"/>
      <c r="G318" s="20"/>
      <c r="H318" s="27"/>
      <c r="I318" s="28"/>
      <c r="J318" s="27"/>
      <c r="K318" s="20"/>
      <c r="L318" s="27"/>
      <c r="M318" s="27"/>
      <c r="N318" s="27"/>
      <c r="O318" s="27"/>
      <c r="P318" s="27"/>
      <c r="Q318" s="27"/>
      <c r="R318" s="27"/>
      <c r="S318" s="27"/>
    </row>
    <row r="319" spans="1:19" s="23" customFormat="1" ht="18" customHeight="1" x14ac:dyDescent="0.35">
      <c r="A319" s="41"/>
      <c r="B319" s="41"/>
      <c r="C319" s="41"/>
      <c r="D319" s="41"/>
      <c r="E319" s="20"/>
      <c r="F319" s="29"/>
      <c r="G319" s="20"/>
      <c r="H319" s="27"/>
      <c r="I319" s="28"/>
      <c r="J319" s="27"/>
      <c r="K319" s="20"/>
      <c r="L319" s="27"/>
      <c r="M319" s="27"/>
      <c r="N319" s="27"/>
      <c r="O319" s="27"/>
      <c r="P319" s="27"/>
      <c r="Q319" s="27"/>
      <c r="R319" s="27"/>
      <c r="S319" s="27"/>
    </row>
    <row r="320" spans="1:19" s="23" customFormat="1" ht="18" customHeight="1" x14ac:dyDescent="0.35">
      <c r="A320" s="41"/>
      <c r="B320" s="41"/>
      <c r="C320" s="41"/>
      <c r="D320" s="41"/>
      <c r="E320" s="20"/>
      <c r="F320" s="29"/>
      <c r="G320" s="20"/>
      <c r="H320" s="27"/>
      <c r="I320" s="28"/>
      <c r="J320" s="27"/>
      <c r="K320" s="20"/>
      <c r="L320" s="27"/>
      <c r="M320" s="27"/>
      <c r="N320" s="27"/>
      <c r="O320" s="27"/>
      <c r="P320" s="27"/>
      <c r="Q320" s="27"/>
      <c r="R320" s="27"/>
      <c r="S320" s="27"/>
    </row>
    <row r="321" spans="1:19" s="23" customFormat="1" ht="18" customHeight="1" x14ac:dyDescent="0.35">
      <c r="A321" s="41"/>
      <c r="B321" s="41"/>
      <c r="C321" s="41"/>
      <c r="D321" s="41"/>
      <c r="E321" s="20"/>
      <c r="F321" s="29"/>
      <c r="G321" s="20"/>
      <c r="H321" s="27"/>
      <c r="I321" s="28"/>
      <c r="J321" s="27"/>
      <c r="K321" s="20"/>
      <c r="L321" s="27"/>
      <c r="M321" s="27"/>
      <c r="N321" s="27"/>
      <c r="O321" s="27"/>
      <c r="P321" s="27"/>
      <c r="Q321" s="27"/>
      <c r="R321" s="27"/>
      <c r="S321" s="27"/>
    </row>
    <row r="322" spans="1:19" s="23" customFormat="1" ht="18" customHeight="1" x14ac:dyDescent="0.35">
      <c r="A322" s="41"/>
      <c r="B322" s="41"/>
      <c r="C322" s="41"/>
      <c r="D322" s="41"/>
      <c r="E322" s="20"/>
      <c r="F322" s="29"/>
      <c r="G322" s="20"/>
      <c r="H322" s="27"/>
      <c r="I322" s="28"/>
      <c r="J322" s="27"/>
      <c r="K322" s="20"/>
      <c r="L322" s="27"/>
      <c r="M322" s="27"/>
      <c r="N322" s="27"/>
      <c r="O322" s="27"/>
      <c r="P322" s="27"/>
      <c r="Q322" s="27"/>
      <c r="R322" s="27"/>
      <c r="S322" s="27"/>
    </row>
    <row r="323" spans="1:19" s="23" customFormat="1" ht="18" customHeight="1" x14ac:dyDescent="0.35">
      <c r="A323" s="41"/>
      <c r="B323" s="41"/>
      <c r="C323" s="41"/>
      <c r="D323" s="41"/>
      <c r="E323" s="20"/>
      <c r="F323" s="29"/>
      <c r="G323" s="20"/>
      <c r="H323" s="27"/>
      <c r="I323" s="28"/>
      <c r="J323" s="27"/>
      <c r="K323" s="20"/>
      <c r="L323" s="27"/>
      <c r="M323" s="27"/>
      <c r="N323" s="27"/>
      <c r="O323" s="27"/>
      <c r="P323" s="27"/>
      <c r="Q323" s="27"/>
      <c r="R323" s="27"/>
      <c r="S323" s="27"/>
    </row>
    <row r="324" spans="1:19" s="23" customFormat="1" ht="18" customHeight="1" x14ac:dyDescent="0.35">
      <c r="A324" s="41"/>
      <c r="B324" s="41"/>
      <c r="C324" s="41"/>
      <c r="D324" s="41"/>
      <c r="E324" s="20"/>
      <c r="F324" s="29"/>
      <c r="G324" s="20"/>
      <c r="H324" s="27"/>
      <c r="I324" s="28"/>
      <c r="J324" s="27"/>
      <c r="K324" s="20"/>
      <c r="L324" s="27"/>
      <c r="M324" s="27"/>
      <c r="N324" s="27"/>
      <c r="O324" s="27"/>
      <c r="P324" s="27"/>
      <c r="Q324" s="27"/>
      <c r="R324" s="27"/>
      <c r="S324" s="27"/>
    </row>
    <row r="325" spans="1:19" s="23" customFormat="1" ht="18" customHeight="1" x14ac:dyDescent="0.35">
      <c r="A325" s="41"/>
      <c r="B325" s="41"/>
      <c r="C325" s="41"/>
      <c r="D325" s="41"/>
      <c r="E325" s="20"/>
      <c r="F325" s="29"/>
      <c r="G325" s="20"/>
      <c r="H325" s="27"/>
      <c r="I325" s="28"/>
      <c r="J325" s="27"/>
      <c r="K325" s="20"/>
      <c r="L325" s="27"/>
      <c r="M325" s="27"/>
      <c r="N325" s="27"/>
      <c r="O325" s="27"/>
      <c r="P325" s="27"/>
      <c r="Q325" s="27"/>
      <c r="R325" s="27"/>
      <c r="S325" s="27"/>
    </row>
    <row r="326" spans="1:19" s="23" customFormat="1" ht="18" customHeight="1" x14ac:dyDescent="0.35">
      <c r="A326" s="41"/>
      <c r="B326" s="41"/>
      <c r="C326" s="41"/>
      <c r="D326" s="41"/>
      <c r="E326" s="20"/>
      <c r="F326" s="29"/>
      <c r="G326" s="20"/>
      <c r="H326" s="27"/>
      <c r="I326" s="28"/>
      <c r="J326" s="27"/>
      <c r="K326" s="20"/>
      <c r="L326" s="27"/>
      <c r="M326" s="27"/>
      <c r="N326" s="27"/>
      <c r="O326" s="27"/>
      <c r="P326" s="27"/>
      <c r="Q326" s="27"/>
      <c r="R326" s="27"/>
      <c r="S326" s="27"/>
    </row>
    <row r="327" spans="1:19" s="23" customFormat="1" ht="18" customHeight="1" x14ac:dyDescent="0.35">
      <c r="A327" s="41"/>
      <c r="B327" s="41"/>
      <c r="C327" s="41"/>
      <c r="D327" s="41"/>
      <c r="E327" s="20"/>
      <c r="F327" s="29"/>
      <c r="G327" s="20"/>
      <c r="H327" s="27"/>
      <c r="I327" s="28"/>
      <c r="J327" s="27"/>
      <c r="K327" s="20"/>
      <c r="L327" s="27"/>
      <c r="M327" s="27"/>
      <c r="N327" s="27"/>
      <c r="O327" s="27"/>
      <c r="P327" s="27"/>
      <c r="Q327" s="27"/>
      <c r="R327" s="27"/>
      <c r="S327" s="27"/>
    </row>
    <row r="328" spans="1:19" s="23" customFormat="1" ht="18" customHeight="1" x14ac:dyDescent="0.35">
      <c r="A328" s="41"/>
      <c r="B328" s="41"/>
      <c r="C328" s="41"/>
      <c r="D328" s="41"/>
      <c r="E328" s="20"/>
      <c r="F328" s="29"/>
      <c r="G328" s="20"/>
      <c r="H328" s="27"/>
      <c r="I328" s="28"/>
      <c r="J328" s="27"/>
      <c r="K328" s="20"/>
      <c r="L328" s="27"/>
      <c r="M328" s="27"/>
      <c r="N328" s="27"/>
      <c r="O328" s="27"/>
      <c r="P328" s="27"/>
      <c r="Q328" s="27"/>
      <c r="R328" s="27"/>
      <c r="S328" s="27"/>
    </row>
    <row r="329" spans="1:19" s="23" customFormat="1" ht="18" customHeight="1" x14ac:dyDescent="0.35">
      <c r="A329" s="41"/>
      <c r="B329" s="41"/>
      <c r="C329" s="41"/>
      <c r="D329" s="41"/>
      <c r="E329" s="20"/>
      <c r="F329" s="29"/>
      <c r="G329" s="20"/>
      <c r="H329" s="27"/>
      <c r="I329" s="28"/>
      <c r="J329" s="27"/>
      <c r="K329" s="20"/>
      <c r="L329" s="27"/>
      <c r="M329" s="27"/>
      <c r="N329" s="27"/>
      <c r="O329" s="27"/>
      <c r="P329" s="27"/>
      <c r="Q329" s="27"/>
      <c r="R329" s="27"/>
      <c r="S329" s="27"/>
    </row>
    <row r="330" spans="1:19" s="23" customFormat="1" ht="18" customHeight="1" x14ac:dyDescent="0.35">
      <c r="A330" s="41"/>
      <c r="B330" s="41"/>
      <c r="C330" s="41"/>
      <c r="D330" s="41"/>
      <c r="E330" s="20"/>
      <c r="F330" s="29"/>
      <c r="G330" s="20"/>
      <c r="H330" s="27"/>
      <c r="I330" s="28"/>
      <c r="J330" s="27"/>
      <c r="K330" s="20"/>
      <c r="L330" s="27"/>
      <c r="M330" s="27"/>
      <c r="N330" s="27"/>
      <c r="O330" s="27"/>
      <c r="P330" s="27"/>
      <c r="Q330" s="27"/>
      <c r="R330" s="27"/>
      <c r="S330" s="27"/>
    </row>
    <row r="331" spans="1:19" s="23" customFormat="1" ht="18" customHeight="1" x14ac:dyDescent="0.35">
      <c r="A331" s="41"/>
      <c r="B331" s="41"/>
      <c r="C331" s="41"/>
      <c r="D331" s="41"/>
      <c r="E331" s="20"/>
      <c r="F331" s="29"/>
      <c r="G331" s="20"/>
      <c r="H331" s="27"/>
      <c r="I331" s="28"/>
      <c r="J331" s="27"/>
      <c r="K331" s="20"/>
      <c r="L331" s="27"/>
      <c r="M331" s="27"/>
      <c r="N331" s="27"/>
      <c r="O331" s="27"/>
      <c r="P331" s="27"/>
      <c r="Q331" s="27"/>
      <c r="R331" s="27"/>
      <c r="S331" s="27"/>
    </row>
    <row r="332" spans="1:19" s="23" customFormat="1" ht="18" customHeight="1" x14ac:dyDescent="0.35">
      <c r="A332" s="41"/>
      <c r="B332" s="41"/>
      <c r="C332" s="41"/>
      <c r="D332" s="41"/>
      <c r="E332" s="20"/>
      <c r="F332" s="29"/>
      <c r="G332" s="20"/>
      <c r="H332" s="27"/>
      <c r="I332" s="28"/>
      <c r="J332" s="27"/>
      <c r="K332" s="20"/>
      <c r="L332" s="27"/>
      <c r="M332" s="27"/>
      <c r="N332" s="27"/>
      <c r="O332" s="27"/>
      <c r="P332" s="27"/>
      <c r="Q332" s="27"/>
      <c r="R332" s="27"/>
      <c r="S332" s="27"/>
    </row>
    <row r="333" spans="1:19" s="23" customFormat="1" ht="18" customHeight="1" x14ac:dyDescent="0.35">
      <c r="A333" s="41"/>
      <c r="B333" s="41"/>
      <c r="C333" s="41"/>
      <c r="D333" s="41"/>
      <c r="E333" s="20"/>
      <c r="F333" s="29"/>
      <c r="G333" s="20"/>
      <c r="H333" s="27"/>
      <c r="I333" s="28"/>
      <c r="J333" s="27"/>
      <c r="K333" s="20"/>
      <c r="L333" s="27"/>
      <c r="M333" s="27"/>
      <c r="N333" s="27"/>
      <c r="O333" s="27"/>
      <c r="P333" s="27"/>
      <c r="Q333" s="27"/>
      <c r="R333" s="27"/>
      <c r="S333" s="27"/>
    </row>
    <row r="334" spans="1:19" s="23" customFormat="1" ht="18" customHeight="1" x14ac:dyDescent="0.35">
      <c r="A334" s="41"/>
      <c r="B334" s="41"/>
      <c r="C334" s="41"/>
      <c r="D334" s="41"/>
      <c r="E334" s="20"/>
      <c r="F334" s="29"/>
      <c r="G334" s="20"/>
      <c r="H334" s="27"/>
      <c r="I334" s="28"/>
      <c r="J334" s="27"/>
      <c r="K334" s="20"/>
      <c r="L334" s="27"/>
      <c r="M334" s="27"/>
      <c r="N334" s="27"/>
      <c r="O334" s="27"/>
      <c r="P334" s="27"/>
      <c r="Q334" s="27"/>
      <c r="R334" s="27"/>
      <c r="S334" s="27"/>
    </row>
    <row r="335" spans="1:19" s="23" customFormat="1" ht="18" customHeight="1" x14ac:dyDescent="0.35">
      <c r="A335" s="41"/>
      <c r="B335" s="41"/>
      <c r="C335" s="41"/>
      <c r="D335" s="41"/>
      <c r="E335" s="20"/>
      <c r="F335" s="29"/>
      <c r="G335" s="20"/>
      <c r="H335" s="27"/>
      <c r="I335" s="28"/>
      <c r="J335" s="27"/>
      <c r="K335" s="20"/>
      <c r="L335" s="27"/>
      <c r="M335" s="27"/>
      <c r="N335" s="27"/>
      <c r="O335" s="27"/>
      <c r="P335" s="27"/>
      <c r="Q335" s="27"/>
      <c r="R335" s="27"/>
      <c r="S335" s="27"/>
    </row>
    <row r="336" spans="1:19" s="23" customFormat="1" ht="18" customHeight="1" x14ac:dyDescent="0.35">
      <c r="A336" s="41"/>
      <c r="B336" s="41"/>
      <c r="C336" s="41"/>
      <c r="D336" s="41"/>
      <c r="E336" s="20"/>
      <c r="F336" s="29"/>
      <c r="G336" s="20"/>
      <c r="H336" s="27"/>
      <c r="I336" s="28"/>
      <c r="J336" s="27"/>
      <c r="K336" s="20"/>
      <c r="L336" s="27"/>
      <c r="M336" s="27"/>
      <c r="N336" s="27"/>
      <c r="O336" s="27"/>
      <c r="P336" s="27"/>
      <c r="Q336" s="27"/>
      <c r="R336" s="27"/>
      <c r="S336" s="27"/>
    </row>
    <row r="337" spans="1:19" s="23" customFormat="1" ht="18" customHeight="1" x14ac:dyDescent="0.35">
      <c r="A337" s="41"/>
      <c r="B337" s="41"/>
      <c r="C337" s="41"/>
      <c r="D337" s="41"/>
      <c r="E337" s="20"/>
      <c r="F337" s="29"/>
      <c r="G337" s="20"/>
      <c r="H337" s="27"/>
      <c r="I337" s="28"/>
      <c r="J337" s="27"/>
      <c r="K337" s="20"/>
      <c r="L337" s="27"/>
      <c r="M337" s="27"/>
      <c r="N337" s="27"/>
      <c r="O337" s="27"/>
      <c r="P337" s="27"/>
      <c r="Q337" s="27"/>
      <c r="R337" s="27"/>
      <c r="S337" s="27"/>
    </row>
    <row r="338" spans="1:19" s="23" customFormat="1" ht="18" customHeight="1" x14ac:dyDescent="0.35">
      <c r="A338" s="41"/>
      <c r="B338" s="41"/>
      <c r="C338" s="41"/>
      <c r="D338" s="41"/>
      <c r="E338" s="20"/>
      <c r="F338" s="29"/>
      <c r="G338" s="20"/>
      <c r="H338" s="27"/>
      <c r="I338" s="28"/>
      <c r="J338" s="27"/>
      <c r="K338" s="20"/>
      <c r="L338" s="27"/>
      <c r="M338" s="27"/>
      <c r="N338" s="27"/>
      <c r="O338" s="27"/>
      <c r="P338" s="27"/>
      <c r="Q338" s="27"/>
      <c r="R338" s="27"/>
      <c r="S338" s="27"/>
    </row>
    <row r="339" spans="1:19" s="23" customFormat="1" ht="18" customHeight="1" x14ac:dyDescent="0.35">
      <c r="A339" s="41"/>
      <c r="B339" s="41"/>
      <c r="C339" s="41"/>
      <c r="D339" s="41"/>
      <c r="E339" s="20"/>
      <c r="F339" s="29"/>
      <c r="G339" s="20"/>
      <c r="H339" s="27"/>
      <c r="I339" s="28"/>
      <c r="J339" s="27"/>
      <c r="K339" s="20"/>
      <c r="L339" s="27"/>
      <c r="M339" s="27"/>
      <c r="N339" s="27"/>
      <c r="O339" s="27"/>
      <c r="P339" s="27"/>
      <c r="Q339" s="27"/>
      <c r="R339" s="27"/>
      <c r="S339" s="27"/>
    </row>
    <row r="340" spans="1:19" s="23" customFormat="1" ht="18" customHeight="1" x14ac:dyDescent="0.35">
      <c r="A340" s="41"/>
      <c r="B340" s="41"/>
      <c r="C340" s="41"/>
      <c r="D340" s="41"/>
      <c r="E340" s="20"/>
      <c r="F340" s="29"/>
      <c r="G340" s="20"/>
      <c r="H340" s="27"/>
      <c r="I340" s="28"/>
      <c r="J340" s="27"/>
      <c r="K340" s="20"/>
      <c r="L340" s="27"/>
      <c r="M340" s="27"/>
      <c r="N340" s="27"/>
      <c r="O340" s="27"/>
      <c r="P340" s="27"/>
      <c r="Q340" s="27"/>
      <c r="R340" s="27"/>
      <c r="S340" s="27"/>
    </row>
    <row r="341" spans="1:19" s="23" customFormat="1" ht="18" customHeight="1" x14ac:dyDescent="0.35">
      <c r="A341" s="41"/>
      <c r="B341" s="41"/>
      <c r="C341" s="41"/>
      <c r="D341" s="41"/>
      <c r="E341" s="20"/>
      <c r="F341" s="29"/>
      <c r="G341" s="20"/>
      <c r="H341" s="27"/>
      <c r="I341" s="28"/>
      <c r="J341" s="27"/>
      <c r="K341" s="20"/>
      <c r="L341" s="27"/>
      <c r="M341" s="27"/>
      <c r="N341" s="27"/>
      <c r="O341" s="27"/>
      <c r="P341" s="27"/>
      <c r="Q341" s="27"/>
      <c r="R341" s="27"/>
      <c r="S341" s="27"/>
    </row>
    <row r="342" spans="1:19" s="23" customFormat="1" ht="18" customHeight="1" x14ac:dyDescent="0.35">
      <c r="A342" s="41"/>
      <c r="B342" s="41"/>
      <c r="C342" s="41"/>
      <c r="D342" s="41"/>
      <c r="E342" s="20"/>
      <c r="F342" s="29"/>
      <c r="G342" s="20"/>
      <c r="H342" s="27"/>
      <c r="I342" s="28"/>
      <c r="J342" s="27"/>
      <c r="K342" s="20"/>
      <c r="L342" s="27"/>
      <c r="M342" s="27"/>
      <c r="N342" s="27"/>
      <c r="O342" s="27"/>
      <c r="P342" s="27"/>
      <c r="Q342" s="27"/>
      <c r="R342" s="27"/>
      <c r="S342" s="27"/>
    </row>
    <row r="343" spans="1:19" s="23" customFormat="1" ht="18" customHeight="1" x14ac:dyDescent="0.35">
      <c r="A343" s="41"/>
      <c r="B343" s="41"/>
      <c r="C343" s="41"/>
      <c r="D343" s="41"/>
      <c r="E343" s="20"/>
      <c r="F343" s="29"/>
      <c r="G343" s="20"/>
      <c r="H343" s="27"/>
      <c r="I343" s="28"/>
      <c r="J343" s="27"/>
      <c r="K343" s="20"/>
      <c r="L343" s="27"/>
      <c r="M343" s="27"/>
      <c r="N343" s="27"/>
      <c r="O343" s="27"/>
      <c r="P343" s="27"/>
      <c r="Q343" s="27"/>
      <c r="R343" s="27"/>
      <c r="S343" s="27"/>
    </row>
    <row r="344" spans="1:19" s="23" customFormat="1" ht="18" customHeight="1" x14ac:dyDescent="0.35">
      <c r="A344" s="41"/>
      <c r="B344" s="41"/>
      <c r="C344" s="41"/>
      <c r="D344" s="41"/>
      <c r="E344" s="20"/>
      <c r="F344" s="29"/>
      <c r="G344" s="20"/>
      <c r="H344" s="27"/>
      <c r="I344" s="28"/>
      <c r="J344" s="27"/>
      <c r="K344" s="20"/>
      <c r="L344" s="27"/>
      <c r="M344" s="27"/>
      <c r="N344" s="27"/>
      <c r="O344" s="27"/>
      <c r="P344" s="27"/>
      <c r="Q344" s="27"/>
      <c r="R344" s="27"/>
      <c r="S344" s="27"/>
    </row>
    <row r="345" spans="1:19" s="23" customFormat="1" ht="18" customHeight="1" x14ac:dyDescent="0.35">
      <c r="A345" s="41"/>
      <c r="B345" s="41"/>
      <c r="C345" s="41"/>
      <c r="D345" s="41"/>
      <c r="E345" s="20"/>
      <c r="F345" s="29"/>
      <c r="G345" s="20"/>
      <c r="H345" s="27"/>
      <c r="I345" s="28"/>
      <c r="J345" s="27"/>
      <c r="K345" s="20"/>
      <c r="L345" s="27"/>
      <c r="M345" s="27"/>
      <c r="N345" s="27"/>
      <c r="O345" s="27"/>
      <c r="P345" s="27"/>
      <c r="Q345" s="27"/>
      <c r="R345" s="27"/>
      <c r="S345" s="27"/>
    </row>
    <row r="346" spans="1:19" s="23" customFormat="1" ht="18" customHeight="1" x14ac:dyDescent="0.35">
      <c r="A346" s="41"/>
      <c r="B346" s="41"/>
      <c r="C346" s="41"/>
      <c r="D346" s="41"/>
      <c r="E346" s="20"/>
      <c r="F346" s="29"/>
      <c r="G346" s="20"/>
      <c r="H346" s="27"/>
      <c r="I346" s="28"/>
      <c r="J346" s="27"/>
      <c r="K346" s="20"/>
      <c r="L346" s="27"/>
      <c r="M346" s="27"/>
      <c r="N346" s="27"/>
      <c r="O346" s="27"/>
      <c r="P346" s="27"/>
      <c r="Q346" s="27"/>
      <c r="R346" s="27"/>
      <c r="S346" s="27"/>
    </row>
    <row r="347" spans="1:19" s="23" customFormat="1" ht="18" customHeight="1" x14ac:dyDescent="0.35">
      <c r="A347" s="41"/>
      <c r="B347" s="41"/>
      <c r="C347" s="41"/>
      <c r="D347" s="41"/>
      <c r="E347" s="20"/>
      <c r="F347" s="29"/>
      <c r="G347" s="20"/>
      <c r="H347" s="27"/>
      <c r="I347" s="28"/>
      <c r="J347" s="27"/>
      <c r="K347" s="20"/>
      <c r="L347" s="27"/>
      <c r="M347" s="27"/>
      <c r="N347" s="27"/>
      <c r="O347" s="27"/>
      <c r="P347" s="27"/>
      <c r="Q347" s="27"/>
      <c r="R347" s="27"/>
      <c r="S347" s="27"/>
    </row>
    <row r="348" spans="1:19" s="23" customFormat="1" ht="18" customHeight="1" x14ac:dyDescent="0.35">
      <c r="A348" s="41"/>
      <c r="B348" s="41"/>
      <c r="C348" s="41"/>
      <c r="D348" s="41"/>
      <c r="E348" s="20"/>
      <c r="F348" s="29"/>
      <c r="G348" s="20"/>
      <c r="H348" s="27"/>
      <c r="I348" s="28"/>
      <c r="J348" s="27"/>
      <c r="K348" s="20"/>
      <c r="L348" s="27"/>
      <c r="M348" s="27"/>
      <c r="N348" s="27"/>
      <c r="O348" s="27"/>
      <c r="P348" s="27"/>
      <c r="Q348" s="27"/>
      <c r="R348" s="27"/>
      <c r="S348" s="27"/>
    </row>
    <row r="349" spans="1:19" s="23" customFormat="1" ht="18" customHeight="1" x14ac:dyDescent="0.35">
      <c r="A349" s="41"/>
      <c r="B349" s="41"/>
      <c r="C349" s="41"/>
      <c r="D349" s="41"/>
      <c r="E349" s="20"/>
      <c r="F349" s="29"/>
      <c r="G349" s="20"/>
      <c r="H349" s="27"/>
      <c r="I349" s="28"/>
      <c r="J349" s="27"/>
      <c r="K349" s="20"/>
      <c r="L349" s="27"/>
      <c r="M349" s="27"/>
      <c r="N349" s="27"/>
      <c r="O349" s="27"/>
      <c r="P349" s="27"/>
      <c r="Q349" s="27"/>
      <c r="R349" s="27"/>
      <c r="S349" s="27"/>
    </row>
    <row r="350" spans="1:19" s="23" customFormat="1" ht="18" customHeight="1" x14ac:dyDescent="0.35">
      <c r="A350" s="41"/>
      <c r="B350" s="41"/>
      <c r="C350" s="41"/>
      <c r="D350" s="41"/>
      <c r="E350" s="20"/>
      <c r="F350" s="29"/>
      <c r="G350" s="20"/>
      <c r="H350" s="27"/>
      <c r="I350" s="28"/>
      <c r="J350" s="27"/>
      <c r="K350" s="20"/>
      <c r="L350" s="27"/>
      <c r="M350" s="27"/>
      <c r="N350" s="27"/>
      <c r="O350" s="27"/>
      <c r="P350" s="27"/>
      <c r="Q350" s="27"/>
      <c r="R350" s="27"/>
      <c r="S350" s="27"/>
    </row>
    <row r="351" spans="1:19" s="23" customFormat="1" ht="18" customHeight="1" x14ac:dyDescent="0.35">
      <c r="A351" s="41"/>
      <c r="B351" s="41"/>
      <c r="C351" s="41"/>
      <c r="D351" s="41"/>
      <c r="E351" s="20"/>
      <c r="F351" s="29"/>
      <c r="G351" s="20"/>
      <c r="H351" s="27"/>
      <c r="I351" s="28"/>
      <c r="J351" s="27"/>
      <c r="K351" s="20"/>
      <c r="L351" s="27"/>
      <c r="M351" s="27"/>
      <c r="N351" s="27"/>
      <c r="O351" s="27"/>
      <c r="P351" s="27"/>
      <c r="Q351" s="27"/>
      <c r="R351" s="27"/>
      <c r="S351" s="27"/>
    </row>
    <row r="352" spans="1:19" s="23" customFormat="1" ht="18" customHeight="1" x14ac:dyDescent="0.35">
      <c r="A352" s="41"/>
      <c r="B352" s="41"/>
      <c r="C352" s="41"/>
      <c r="D352" s="41"/>
      <c r="E352" s="20"/>
      <c r="F352" s="29"/>
      <c r="G352" s="20"/>
      <c r="H352" s="27"/>
      <c r="I352" s="28"/>
      <c r="J352" s="27"/>
      <c r="K352" s="20"/>
      <c r="L352" s="27"/>
      <c r="M352" s="27"/>
      <c r="N352" s="27"/>
      <c r="O352" s="27"/>
      <c r="P352" s="27"/>
      <c r="Q352" s="27"/>
      <c r="R352" s="27"/>
      <c r="S352" s="27"/>
    </row>
    <row r="353" spans="1:19" s="23" customFormat="1" ht="18" customHeight="1" x14ac:dyDescent="0.35">
      <c r="A353" s="41"/>
      <c r="B353" s="41"/>
      <c r="C353" s="41"/>
      <c r="D353" s="41"/>
      <c r="E353" s="20"/>
      <c r="F353" s="29"/>
      <c r="G353" s="20"/>
      <c r="H353" s="27"/>
      <c r="I353" s="28"/>
      <c r="J353" s="27"/>
      <c r="K353" s="20"/>
      <c r="L353" s="27"/>
      <c r="M353" s="27"/>
      <c r="N353" s="27"/>
      <c r="O353" s="27"/>
      <c r="P353" s="27"/>
      <c r="Q353" s="27"/>
      <c r="R353" s="27"/>
      <c r="S353" s="27"/>
    </row>
    <row r="354" spans="1:19" s="23" customFormat="1" ht="18" customHeight="1" x14ac:dyDescent="0.35">
      <c r="A354" s="41"/>
      <c r="B354" s="41"/>
      <c r="C354" s="41"/>
      <c r="D354" s="41"/>
      <c r="E354" s="20"/>
      <c r="F354" s="29"/>
      <c r="G354" s="20"/>
      <c r="H354" s="27"/>
      <c r="I354" s="28"/>
      <c r="J354" s="27"/>
      <c r="K354" s="20"/>
      <c r="L354" s="27"/>
      <c r="M354" s="27"/>
      <c r="N354" s="27"/>
      <c r="O354" s="27"/>
      <c r="P354" s="27"/>
      <c r="Q354" s="27"/>
      <c r="R354" s="27"/>
      <c r="S354" s="27"/>
    </row>
    <row r="355" spans="1:19" s="23" customFormat="1" ht="18" customHeight="1" x14ac:dyDescent="0.35">
      <c r="A355" s="41"/>
      <c r="B355" s="41"/>
      <c r="C355" s="41"/>
      <c r="D355" s="41"/>
      <c r="E355" s="20"/>
      <c r="F355" s="29"/>
      <c r="G355" s="20"/>
      <c r="H355" s="27"/>
      <c r="I355" s="28"/>
      <c r="J355" s="27"/>
      <c r="K355" s="20"/>
      <c r="L355" s="27"/>
      <c r="M355" s="27"/>
      <c r="N355" s="27"/>
      <c r="O355" s="27"/>
      <c r="P355" s="27"/>
      <c r="Q355" s="27"/>
      <c r="R355" s="27"/>
      <c r="S355" s="27"/>
    </row>
    <row r="356" spans="1:19" s="23" customFormat="1" ht="18" customHeight="1" x14ac:dyDescent="0.35">
      <c r="A356" s="41"/>
      <c r="B356" s="41"/>
      <c r="C356" s="41"/>
      <c r="D356" s="41"/>
      <c r="E356" s="20"/>
      <c r="F356" s="29"/>
      <c r="G356" s="20"/>
      <c r="H356" s="27"/>
      <c r="I356" s="28"/>
      <c r="J356" s="27"/>
      <c r="K356" s="20"/>
      <c r="L356" s="27"/>
      <c r="M356" s="27"/>
      <c r="N356" s="27"/>
      <c r="O356" s="27"/>
      <c r="P356" s="27"/>
      <c r="Q356" s="27"/>
      <c r="R356" s="27"/>
      <c r="S356" s="27"/>
    </row>
    <row r="357" spans="1:19" s="23" customFormat="1" ht="18" customHeight="1" x14ac:dyDescent="0.35">
      <c r="A357" s="41"/>
      <c r="B357" s="41"/>
      <c r="C357" s="41"/>
      <c r="D357" s="41"/>
      <c r="E357" s="20"/>
      <c r="F357" s="29"/>
      <c r="G357" s="20"/>
      <c r="H357" s="27"/>
      <c r="I357" s="28"/>
      <c r="J357" s="27"/>
      <c r="K357" s="20"/>
      <c r="L357" s="27"/>
      <c r="M357" s="27"/>
      <c r="N357" s="27"/>
      <c r="O357" s="27"/>
      <c r="P357" s="27"/>
      <c r="Q357" s="27"/>
      <c r="R357" s="27"/>
      <c r="S357" s="27"/>
    </row>
    <row r="358" spans="1:19" s="23" customFormat="1" ht="18" customHeight="1" x14ac:dyDescent="0.35">
      <c r="A358" s="41"/>
      <c r="B358" s="41"/>
      <c r="C358" s="41"/>
      <c r="D358" s="41"/>
      <c r="E358" s="20"/>
      <c r="F358" s="29"/>
      <c r="G358" s="20"/>
      <c r="H358" s="27"/>
      <c r="I358" s="28"/>
      <c r="J358" s="27"/>
      <c r="K358" s="20"/>
      <c r="L358" s="27"/>
      <c r="M358" s="27"/>
      <c r="N358" s="27"/>
      <c r="O358" s="27"/>
      <c r="P358" s="27"/>
      <c r="Q358" s="27"/>
      <c r="R358" s="27"/>
      <c r="S358" s="27"/>
    </row>
    <row r="359" spans="1:19" s="23" customFormat="1" ht="18" customHeight="1" x14ac:dyDescent="0.35">
      <c r="A359" s="41"/>
      <c r="B359" s="41"/>
      <c r="C359" s="41"/>
      <c r="D359" s="41"/>
      <c r="E359" s="20"/>
      <c r="F359" s="29"/>
      <c r="G359" s="20"/>
      <c r="H359" s="27"/>
      <c r="I359" s="28"/>
      <c r="J359" s="27"/>
      <c r="K359" s="20"/>
      <c r="L359" s="27"/>
      <c r="M359" s="27"/>
      <c r="N359" s="27"/>
      <c r="O359" s="27"/>
      <c r="P359" s="27"/>
      <c r="Q359" s="27"/>
      <c r="R359" s="27"/>
      <c r="S359" s="27"/>
    </row>
    <row r="360" spans="1:19" s="23" customFormat="1" ht="18" customHeight="1" x14ac:dyDescent="0.35">
      <c r="A360" s="41"/>
      <c r="B360" s="41"/>
      <c r="C360" s="41"/>
      <c r="D360" s="41"/>
      <c r="E360" s="20"/>
      <c r="F360" s="29"/>
      <c r="G360" s="20"/>
      <c r="H360" s="27"/>
      <c r="I360" s="28"/>
      <c r="J360" s="27"/>
      <c r="K360" s="20"/>
      <c r="L360" s="27"/>
      <c r="M360" s="27"/>
      <c r="N360" s="27"/>
      <c r="O360" s="27"/>
      <c r="P360" s="27"/>
      <c r="Q360" s="27"/>
      <c r="R360" s="27"/>
      <c r="S360" s="27"/>
    </row>
    <row r="361" spans="1:19" s="23" customFormat="1" ht="18" customHeight="1" x14ac:dyDescent="0.35">
      <c r="A361" s="41"/>
      <c r="B361" s="41"/>
      <c r="C361" s="41"/>
      <c r="D361" s="41"/>
      <c r="E361" s="20"/>
      <c r="F361" s="29"/>
      <c r="G361" s="20"/>
      <c r="H361" s="27"/>
      <c r="I361" s="28"/>
      <c r="J361" s="27"/>
      <c r="K361" s="20"/>
      <c r="L361" s="27"/>
      <c r="M361" s="27"/>
      <c r="N361" s="27"/>
      <c r="O361" s="27"/>
      <c r="P361" s="27"/>
      <c r="Q361" s="27"/>
      <c r="R361" s="27"/>
      <c r="S361" s="27"/>
    </row>
    <row r="362" spans="1:19" s="23" customFormat="1" ht="18" customHeight="1" x14ac:dyDescent="0.35">
      <c r="A362" s="41"/>
      <c r="B362" s="41"/>
      <c r="C362" s="41"/>
      <c r="D362" s="41"/>
      <c r="E362" s="20"/>
      <c r="F362" s="29"/>
      <c r="G362" s="20"/>
      <c r="H362" s="27"/>
      <c r="I362" s="28"/>
      <c r="J362" s="27"/>
      <c r="K362" s="20"/>
      <c r="L362" s="27"/>
      <c r="M362" s="27"/>
      <c r="N362" s="27"/>
      <c r="O362" s="27"/>
      <c r="P362" s="27"/>
      <c r="Q362" s="27"/>
      <c r="R362" s="27"/>
      <c r="S362" s="27"/>
    </row>
    <row r="363" spans="1:19" s="23" customFormat="1" ht="18" customHeight="1" x14ac:dyDescent="0.35">
      <c r="A363" s="41"/>
      <c r="B363" s="41"/>
      <c r="C363" s="41"/>
      <c r="D363" s="41"/>
      <c r="E363" s="20"/>
      <c r="F363" s="29"/>
      <c r="G363" s="20"/>
      <c r="H363" s="27"/>
      <c r="I363" s="28"/>
      <c r="J363" s="27"/>
      <c r="K363" s="20"/>
      <c r="L363" s="27"/>
      <c r="M363" s="27"/>
      <c r="N363" s="27"/>
      <c r="O363" s="27"/>
      <c r="P363" s="27"/>
      <c r="Q363" s="27"/>
      <c r="R363" s="27"/>
      <c r="S363" s="27"/>
    </row>
    <row r="364" spans="1:19" s="23" customFormat="1" ht="18" customHeight="1" x14ac:dyDescent="0.35">
      <c r="A364" s="41"/>
      <c r="B364" s="41"/>
      <c r="C364" s="41"/>
      <c r="D364" s="41"/>
      <c r="E364" s="20"/>
      <c r="F364" s="29"/>
      <c r="G364" s="20"/>
      <c r="H364" s="27"/>
      <c r="I364" s="28"/>
      <c r="J364" s="27"/>
      <c r="K364" s="20"/>
      <c r="L364" s="27"/>
      <c r="M364" s="27"/>
      <c r="N364" s="27"/>
      <c r="O364" s="27"/>
      <c r="P364" s="27"/>
      <c r="Q364" s="27"/>
      <c r="R364" s="27"/>
      <c r="S364" s="27"/>
    </row>
    <row r="365" spans="1:19" s="23" customFormat="1" ht="18" customHeight="1" x14ac:dyDescent="0.35">
      <c r="A365" s="41"/>
      <c r="B365" s="41"/>
      <c r="C365" s="41"/>
      <c r="D365" s="41"/>
      <c r="E365" s="20"/>
      <c r="F365" s="29"/>
      <c r="G365" s="20"/>
      <c r="H365" s="27"/>
      <c r="I365" s="28"/>
      <c r="J365" s="27"/>
      <c r="K365" s="20"/>
      <c r="L365" s="27"/>
      <c r="M365" s="27"/>
      <c r="N365" s="27"/>
      <c r="O365" s="27"/>
      <c r="P365" s="27"/>
      <c r="Q365" s="27"/>
      <c r="R365" s="27"/>
      <c r="S365" s="27"/>
    </row>
    <row r="366" spans="1:19" s="23" customFormat="1" ht="18" customHeight="1" x14ac:dyDescent="0.35">
      <c r="A366" s="41"/>
      <c r="B366" s="41"/>
      <c r="C366" s="41"/>
      <c r="D366" s="41"/>
      <c r="E366" s="20"/>
      <c r="F366" s="29"/>
      <c r="G366" s="20"/>
      <c r="H366" s="27"/>
      <c r="I366" s="28"/>
      <c r="J366" s="27"/>
      <c r="K366" s="20"/>
      <c r="L366" s="27"/>
      <c r="M366" s="27"/>
      <c r="N366" s="27"/>
      <c r="O366" s="27"/>
      <c r="P366" s="27"/>
      <c r="Q366" s="27"/>
      <c r="R366" s="27"/>
      <c r="S366" s="27"/>
    </row>
    <row r="367" spans="1:19" s="23" customFormat="1" ht="18" customHeight="1" x14ac:dyDescent="0.35">
      <c r="A367" s="41"/>
      <c r="B367" s="41"/>
      <c r="C367" s="41"/>
      <c r="D367" s="41"/>
      <c r="E367" s="20"/>
      <c r="F367" s="29"/>
      <c r="G367" s="20"/>
      <c r="H367" s="27"/>
      <c r="I367" s="28"/>
      <c r="J367" s="27"/>
      <c r="K367" s="20"/>
      <c r="L367" s="27"/>
      <c r="M367" s="27"/>
      <c r="N367" s="27"/>
      <c r="O367" s="27"/>
      <c r="P367" s="27"/>
      <c r="Q367" s="27"/>
      <c r="R367" s="27"/>
      <c r="S367" s="27"/>
    </row>
    <row r="368" spans="1:19" s="23" customFormat="1" ht="18" customHeight="1" x14ac:dyDescent="0.35">
      <c r="A368" s="41"/>
      <c r="B368" s="41"/>
      <c r="C368" s="41"/>
      <c r="D368" s="41"/>
      <c r="E368" s="20"/>
      <c r="F368" s="29"/>
      <c r="G368" s="20"/>
      <c r="H368" s="27"/>
      <c r="I368" s="28"/>
      <c r="J368" s="27"/>
      <c r="K368" s="20"/>
      <c r="L368" s="27"/>
      <c r="M368" s="27"/>
      <c r="N368" s="27"/>
      <c r="O368" s="27"/>
      <c r="P368" s="27"/>
      <c r="Q368" s="27"/>
      <c r="R368" s="27"/>
      <c r="S368" s="27"/>
    </row>
    <row r="369" spans="1:19" s="23" customFormat="1" ht="18" customHeight="1" x14ac:dyDescent="0.35">
      <c r="A369" s="41"/>
      <c r="B369" s="41"/>
      <c r="C369" s="41"/>
      <c r="D369" s="41"/>
      <c r="E369" s="20"/>
      <c r="F369" s="29"/>
      <c r="G369" s="20"/>
      <c r="H369" s="27"/>
      <c r="I369" s="28"/>
      <c r="J369" s="27"/>
      <c r="K369" s="20"/>
      <c r="L369" s="27"/>
      <c r="M369" s="27"/>
      <c r="N369" s="27"/>
      <c r="O369" s="27"/>
      <c r="P369" s="27"/>
      <c r="Q369" s="27"/>
      <c r="R369" s="27"/>
      <c r="S369" s="27"/>
    </row>
    <row r="370" spans="1:19" s="23" customFormat="1" ht="18" customHeight="1" x14ac:dyDescent="0.35">
      <c r="A370" s="41"/>
      <c r="B370" s="41"/>
      <c r="C370" s="41"/>
      <c r="D370" s="41"/>
      <c r="E370" s="20"/>
      <c r="F370" s="29"/>
      <c r="G370" s="20"/>
      <c r="H370" s="27"/>
      <c r="I370" s="28"/>
      <c r="J370" s="27"/>
      <c r="K370" s="20"/>
      <c r="L370" s="27"/>
      <c r="M370" s="27"/>
      <c r="N370" s="27"/>
      <c r="O370" s="27"/>
      <c r="P370" s="27"/>
      <c r="Q370" s="27"/>
      <c r="R370" s="27"/>
      <c r="S370" s="27"/>
    </row>
    <row r="371" spans="1:19" s="23" customFormat="1" ht="18" customHeight="1" x14ac:dyDescent="0.35">
      <c r="A371" s="41"/>
      <c r="B371" s="41"/>
      <c r="C371" s="41"/>
      <c r="D371" s="41"/>
      <c r="E371" s="20"/>
      <c r="F371" s="29"/>
      <c r="G371" s="20"/>
      <c r="H371" s="27"/>
      <c r="I371" s="28"/>
      <c r="J371" s="27"/>
      <c r="K371" s="20"/>
      <c r="L371" s="27"/>
      <c r="M371" s="27"/>
      <c r="N371" s="27"/>
      <c r="O371" s="27"/>
      <c r="P371" s="27"/>
      <c r="Q371" s="27"/>
      <c r="R371" s="27"/>
      <c r="S371" s="27"/>
    </row>
    <row r="372" spans="1:19" s="23" customFormat="1" ht="18" customHeight="1" x14ac:dyDescent="0.35">
      <c r="A372" s="41"/>
      <c r="B372" s="41"/>
      <c r="C372" s="41"/>
      <c r="D372" s="41"/>
      <c r="E372" s="20"/>
      <c r="F372" s="29"/>
      <c r="G372" s="20"/>
      <c r="H372" s="27"/>
      <c r="I372" s="28"/>
      <c r="J372" s="27"/>
      <c r="K372" s="20"/>
      <c r="L372" s="27"/>
      <c r="M372" s="27"/>
      <c r="N372" s="27"/>
      <c r="O372" s="27"/>
      <c r="P372" s="27"/>
      <c r="Q372" s="27"/>
      <c r="R372" s="27"/>
      <c r="S372" s="27"/>
    </row>
    <row r="373" spans="1:19" s="23" customFormat="1" ht="18" customHeight="1" x14ac:dyDescent="0.35">
      <c r="A373" s="41"/>
      <c r="B373" s="41"/>
      <c r="C373" s="41"/>
      <c r="D373" s="41"/>
      <c r="E373" s="20"/>
      <c r="F373" s="29"/>
      <c r="G373" s="20"/>
      <c r="H373" s="27"/>
      <c r="I373" s="28"/>
      <c r="J373" s="27"/>
      <c r="K373" s="20"/>
      <c r="L373" s="27"/>
      <c r="M373" s="27"/>
      <c r="N373" s="27"/>
      <c r="O373" s="27"/>
      <c r="P373" s="27"/>
      <c r="Q373" s="27"/>
      <c r="R373" s="27"/>
      <c r="S373" s="27"/>
    </row>
    <row r="374" spans="1:19" s="23" customFormat="1" ht="18" customHeight="1" x14ac:dyDescent="0.35">
      <c r="A374" s="41"/>
      <c r="B374" s="41"/>
      <c r="C374" s="41"/>
      <c r="D374" s="41"/>
      <c r="E374" s="20"/>
      <c r="F374" s="29"/>
      <c r="G374" s="20"/>
      <c r="H374" s="27"/>
      <c r="I374" s="28"/>
      <c r="J374" s="27"/>
      <c r="K374" s="20"/>
      <c r="L374" s="27"/>
      <c r="M374" s="27"/>
      <c r="N374" s="27"/>
      <c r="O374" s="27"/>
      <c r="P374" s="27"/>
      <c r="Q374" s="27"/>
      <c r="R374" s="27"/>
      <c r="S374" s="27"/>
    </row>
    <row r="375" spans="1:19" s="23" customFormat="1" ht="18" customHeight="1" x14ac:dyDescent="0.35">
      <c r="A375" s="41"/>
      <c r="B375" s="41"/>
      <c r="C375" s="41"/>
      <c r="D375" s="41"/>
      <c r="E375" s="20"/>
      <c r="F375" s="29"/>
      <c r="G375" s="20"/>
      <c r="H375" s="27"/>
      <c r="I375" s="28"/>
      <c r="J375" s="27"/>
      <c r="K375" s="20"/>
      <c r="L375" s="27"/>
      <c r="M375" s="27"/>
      <c r="N375" s="27"/>
      <c r="O375" s="27"/>
      <c r="P375" s="27"/>
      <c r="Q375" s="27"/>
      <c r="R375" s="27"/>
      <c r="S375" s="27"/>
    </row>
    <row r="376" spans="1:19" s="23" customFormat="1" ht="18" customHeight="1" x14ac:dyDescent="0.35">
      <c r="A376" s="41"/>
      <c r="B376" s="41"/>
      <c r="C376" s="41"/>
      <c r="D376" s="41"/>
      <c r="E376" s="20"/>
      <c r="F376" s="29"/>
      <c r="G376" s="20"/>
      <c r="H376" s="27"/>
      <c r="I376" s="28"/>
      <c r="J376" s="27"/>
      <c r="K376" s="20"/>
      <c r="L376" s="27"/>
      <c r="M376" s="27"/>
      <c r="N376" s="27"/>
      <c r="O376" s="27"/>
      <c r="P376" s="27"/>
      <c r="Q376" s="27"/>
      <c r="R376" s="27"/>
      <c r="S376" s="27"/>
    </row>
    <row r="377" spans="1:19" s="23" customFormat="1" ht="18" customHeight="1" x14ac:dyDescent="0.35">
      <c r="A377" s="41"/>
      <c r="B377" s="41"/>
      <c r="C377" s="41"/>
      <c r="D377" s="41"/>
      <c r="E377" s="20"/>
      <c r="F377" s="29"/>
      <c r="G377" s="20"/>
      <c r="H377" s="27"/>
      <c r="I377" s="28"/>
      <c r="J377" s="27"/>
      <c r="K377" s="20"/>
      <c r="L377" s="27"/>
      <c r="M377" s="27"/>
      <c r="N377" s="27"/>
      <c r="O377" s="27"/>
      <c r="P377" s="27"/>
      <c r="Q377" s="27"/>
      <c r="R377" s="27"/>
      <c r="S377" s="27"/>
    </row>
    <row r="378" spans="1:19" s="23" customFormat="1" ht="18" customHeight="1" x14ac:dyDescent="0.35">
      <c r="A378" s="41"/>
      <c r="B378" s="41"/>
      <c r="C378" s="41"/>
      <c r="D378" s="41"/>
      <c r="E378" s="20"/>
      <c r="F378" s="29"/>
      <c r="G378" s="20"/>
      <c r="H378" s="27"/>
      <c r="I378" s="28"/>
      <c r="J378" s="27"/>
      <c r="K378" s="20"/>
      <c r="L378" s="27"/>
      <c r="M378" s="27"/>
      <c r="N378" s="27"/>
      <c r="O378" s="27"/>
      <c r="P378" s="27"/>
      <c r="Q378" s="27"/>
      <c r="R378" s="27"/>
      <c r="S378" s="27"/>
    </row>
    <row r="379" spans="1:19" s="23" customFormat="1" ht="18" customHeight="1" x14ac:dyDescent="0.35">
      <c r="A379" s="41"/>
      <c r="B379" s="41"/>
      <c r="C379" s="41"/>
      <c r="D379" s="41"/>
      <c r="E379" s="20"/>
      <c r="F379" s="29"/>
      <c r="G379" s="20"/>
      <c r="H379" s="27"/>
      <c r="I379" s="28"/>
      <c r="J379" s="27"/>
      <c r="K379" s="20"/>
      <c r="L379" s="27"/>
      <c r="M379" s="27"/>
      <c r="N379" s="27"/>
      <c r="O379" s="27"/>
      <c r="P379" s="27"/>
      <c r="Q379" s="27"/>
      <c r="R379" s="27"/>
      <c r="S379" s="27"/>
    </row>
    <row r="380" spans="1:19" s="23" customFormat="1" ht="18" customHeight="1" x14ac:dyDescent="0.35">
      <c r="A380" s="41"/>
      <c r="B380" s="41"/>
      <c r="C380" s="41"/>
      <c r="D380" s="41"/>
      <c r="E380" s="20"/>
      <c r="F380" s="29"/>
      <c r="G380" s="20"/>
      <c r="H380" s="27"/>
      <c r="I380" s="28"/>
      <c r="J380" s="27"/>
      <c r="K380" s="20"/>
      <c r="L380" s="27"/>
      <c r="M380" s="27"/>
      <c r="N380" s="27"/>
      <c r="O380" s="27"/>
      <c r="P380" s="27"/>
      <c r="Q380" s="27"/>
      <c r="R380" s="27"/>
      <c r="S380" s="27"/>
    </row>
    <row r="381" spans="1:19" s="23" customFormat="1" ht="18" customHeight="1" x14ac:dyDescent="0.35">
      <c r="A381" s="41"/>
      <c r="B381" s="41"/>
      <c r="C381" s="41"/>
      <c r="D381" s="41"/>
      <c r="E381" s="20"/>
      <c r="F381" s="29"/>
      <c r="G381" s="20"/>
      <c r="H381" s="27"/>
      <c r="I381" s="28"/>
      <c r="J381" s="27"/>
      <c r="K381" s="20"/>
      <c r="L381" s="27"/>
      <c r="M381" s="27"/>
      <c r="N381" s="27"/>
      <c r="O381" s="27"/>
      <c r="P381" s="27"/>
      <c r="Q381" s="27"/>
      <c r="R381" s="27"/>
      <c r="S381" s="27"/>
    </row>
    <row r="382" spans="1:19" s="23" customFormat="1" ht="18" customHeight="1" x14ac:dyDescent="0.35">
      <c r="A382" s="41"/>
      <c r="B382" s="41"/>
      <c r="C382" s="41"/>
      <c r="D382" s="41"/>
      <c r="E382" s="20"/>
      <c r="F382" s="29"/>
      <c r="G382" s="20"/>
      <c r="H382" s="27"/>
      <c r="I382" s="28"/>
      <c r="J382" s="27"/>
      <c r="K382" s="20"/>
      <c r="L382" s="27"/>
      <c r="M382" s="27"/>
      <c r="N382" s="27"/>
      <c r="O382" s="27"/>
      <c r="P382" s="27"/>
      <c r="Q382" s="27"/>
      <c r="R382" s="27"/>
      <c r="S382" s="27"/>
    </row>
    <row r="383" spans="1:19" s="23" customFormat="1" ht="18" customHeight="1" x14ac:dyDescent="0.35">
      <c r="A383" s="41"/>
      <c r="B383" s="41"/>
      <c r="C383" s="41"/>
      <c r="D383" s="41"/>
      <c r="E383" s="20"/>
      <c r="F383" s="29"/>
      <c r="G383" s="20"/>
      <c r="H383" s="27"/>
      <c r="I383" s="28"/>
      <c r="J383" s="27"/>
      <c r="K383" s="20"/>
      <c r="L383" s="27"/>
      <c r="M383" s="27"/>
      <c r="N383" s="27"/>
      <c r="O383" s="27"/>
      <c r="P383" s="27"/>
      <c r="Q383" s="27"/>
      <c r="R383" s="27"/>
      <c r="S383" s="27"/>
    </row>
    <row r="384" spans="1:19" s="23" customFormat="1" ht="18" customHeight="1" x14ac:dyDescent="0.35">
      <c r="A384" s="41"/>
      <c r="B384" s="41"/>
      <c r="C384" s="41"/>
      <c r="D384" s="41"/>
      <c r="E384" s="20"/>
      <c r="F384" s="29"/>
      <c r="G384" s="20"/>
      <c r="H384" s="27"/>
      <c r="I384" s="28"/>
      <c r="J384" s="27"/>
      <c r="K384" s="20"/>
      <c r="L384" s="27"/>
      <c r="M384" s="27"/>
      <c r="N384" s="27"/>
      <c r="O384" s="27"/>
      <c r="P384" s="27"/>
      <c r="Q384" s="27"/>
      <c r="R384" s="27"/>
      <c r="S384" s="27"/>
    </row>
    <row r="385" spans="1:19" s="23" customFormat="1" ht="18" customHeight="1" x14ac:dyDescent="0.35">
      <c r="A385" s="41"/>
      <c r="B385" s="41"/>
      <c r="C385" s="41"/>
      <c r="D385" s="41"/>
      <c r="E385" s="20"/>
      <c r="F385" s="29"/>
      <c r="G385" s="20"/>
      <c r="H385" s="27"/>
      <c r="I385" s="28"/>
      <c r="J385" s="27"/>
      <c r="K385" s="20"/>
      <c r="L385" s="27"/>
      <c r="M385" s="27"/>
      <c r="N385" s="27"/>
      <c r="O385" s="27"/>
      <c r="P385" s="27"/>
      <c r="Q385" s="27"/>
      <c r="R385" s="27"/>
      <c r="S385" s="27"/>
    </row>
    <row r="386" spans="1:19" s="23" customFormat="1" ht="18" customHeight="1" x14ac:dyDescent="0.35">
      <c r="A386" s="41"/>
      <c r="B386" s="41"/>
      <c r="C386" s="41"/>
      <c r="D386" s="41"/>
      <c r="E386" s="20"/>
      <c r="F386" s="29"/>
      <c r="G386" s="20"/>
      <c r="H386" s="27"/>
      <c r="I386" s="28"/>
      <c r="J386" s="27"/>
      <c r="K386" s="20"/>
      <c r="L386" s="27"/>
      <c r="M386" s="27"/>
      <c r="N386" s="27"/>
      <c r="O386" s="27"/>
      <c r="P386" s="27"/>
      <c r="Q386" s="27"/>
      <c r="R386" s="27"/>
      <c r="S386" s="27"/>
    </row>
    <row r="387" spans="1:19" s="23" customFormat="1" ht="18" customHeight="1" x14ac:dyDescent="0.35">
      <c r="A387" s="41"/>
      <c r="B387" s="41"/>
      <c r="C387" s="41"/>
      <c r="D387" s="41"/>
      <c r="E387" s="20"/>
      <c r="F387" s="29"/>
      <c r="G387" s="20"/>
      <c r="H387" s="27"/>
      <c r="I387" s="28"/>
      <c r="J387" s="27"/>
      <c r="K387" s="20"/>
      <c r="L387" s="27"/>
      <c r="M387" s="27"/>
      <c r="N387" s="27"/>
      <c r="O387" s="27"/>
      <c r="P387" s="27"/>
      <c r="Q387" s="27"/>
      <c r="R387" s="27"/>
      <c r="S387" s="27"/>
    </row>
    <row r="388" spans="1:19" s="23" customFormat="1" ht="18" customHeight="1" x14ac:dyDescent="0.35">
      <c r="A388" s="41"/>
      <c r="B388" s="41"/>
      <c r="C388" s="41"/>
      <c r="D388" s="41"/>
      <c r="E388" s="20"/>
      <c r="F388" s="29"/>
      <c r="G388" s="20"/>
      <c r="H388" s="27"/>
      <c r="I388" s="28"/>
      <c r="J388" s="27"/>
      <c r="K388" s="20"/>
      <c r="L388" s="27"/>
      <c r="M388" s="27"/>
      <c r="N388" s="27"/>
      <c r="O388" s="27"/>
      <c r="P388" s="27"/>
      <c r="Q388" s="27"/>
      <c r="R388" s="27"/>
      <c r="S388" s="27"/>
    </row>
    <row r="389" spans="1:19" s="23" customFormat="1" ht="18" customHeight="1" x14ac:dyDescent="0.35">
      <c r="A389" s="41"/>
      <c r="B389" s="41"/>
      <c r="C389" s="41"/>
      <c r="D389" s="41"/>
      <c r="E389" s="20"/>
      <c r="F389" s="29"/>
      <c r="G389" s="20"/>
      <c r="H389" s="27"/>
      <c r="I389" s="28"/>
      <c r="J389" s="27"/>
      <c r="K389" s="20"/>
      <c r="L389" s="27"/>
      <c r="M389" s="27"/>
      <c r="N389" s="27"/>
      <c r="O389" s="27"/>
      <c r="P389" s="27"/>
      <c r="Q389" s="27"/>
      <c r="R389" s="27"/>
      <c r="S389" s="27"/>
    </row>
    <row r="390" spans="1:19" s="23" customFormat="1" ht="18" customHeight="1" x14ac:dyDescent="0.35">
      <c r="A390" s="41"/>
      <c r="B390" s="41"/>
      <c r="C390" s="41"/>
      <c r="D390" s="41"/>
      <c r="E390" s="20"/>
      <c r="F390" s="29"/>
      <c r="G390" s="20"/>
      <c r="H390" s="27"/>
      <c r="I390" s="28"/>
      <c r="J390" s="27"/>
      <c r="K390" s="20"/>
      <c r="L390" s="27"/>
      <c r="M390" s="27"/>
      <c r="N390" s="27"/>
      <c r="O390" s="27"/>
      <c r="P390" s="27"/>
      <c r="Q390" s="27"/>
      <c r="R390" s="27"/>
      <c r="S390" s="27"/>
    </row>
    <row r="391" spans="1:19" s="23" customFormat="1" ht="18" customHeight="1" x14ac:dyDescent="0.35">
      <c r="A391" s="41"/>
      <c r="B391" s="41"/>
      <c r="C391" s="41"/>
      <c r="D391" s="41"/>
      <c r="E391" s="20"/>
      <c r="F391" s="29"/>
      <c r="G391" s="20"/>
      <c r="H391" s="27"/>
      <c r="I391" s="28"/>
      <c r="J391" s="27"/>
      <c r="K391" s="20"/>
      <c r="L391" s="27"/>
      <c r="M391" s="27"/>
      <c r="N391" s="27"/>
      <c r="O391" s="27"/>
      <c r="P391" s="27"/>
      <c r="Q391" s="27"/>
      <c r="R391" s="27"/>
      <c r="S391" s="27"/>
    </row>
    <row r="392" spans="1:19" s="23" customFormat="1" ht="18" customHeight="1" x14ac:dyDescent="0.35">
      <c r="A392" s="41"/>
      <c r="B392" s="41"/>
      <c r="C392" s="41"/>
      <c r="D392" s="41"/>
      <c r="E392" s="20"/>
      <c r="F392" s="29"/>
      <c r="G392" s="20"/>
      <c r="H392" s="27"/>
      <c r="I392" s="28"/>
      <c r="J392" s="27"/>
      <c r="K392" s="20"/>
      <c r="L392" s="27"/>
      <c r="M392" s="27"/>
      <c r="N392" s="27"/>
      <c r="O392" s="27"/>
      <c r="P392" s="27"/>
      <c r="Q392" s="27"/>
      <c r="R392" s="27"/>
      <c r="S392" s="27"/>
    </row>
    <row r="393" spans="1:19" s="23" customFormat="1" ht="18" customHeight="1" x14ac:dyDescent="0.35">
      <c r="A393" s="41"/>
      <c r="B393" s="41"/>
      <c r="C393" s="41"/>
      <c r="D393" s="41"/>
      <c r="E393" s="20"/>
      <c r="F393" s="29"/>
      <c r="G393" s="20"/>
      <c r="H393" s="27"/>
      <c r="I393" s="28"/>
      <c r="J393" s="27"/>
      <c r="K393" s="20"/>
      <c r="L393" s="27"/>
      <c r="M393" s="27"/>
      <c r="N393" s="27"/>
      <c r="O393" s="27"/>
      <c r="P393" s="27"/>
      <c r="Q393" s="27"/>
      <c r="R393" s="27"/>
      <c r="S393" s="27"/>
    </row>
    <row r="394" spans="1:19" s="23" customFormat="1" ht="18" customHeight="1" x14ac:dyDescent="0.35">
      <c r="A394" s="41"/>
      <c r="B394" s="41"/>
      <c r="C394" s="41"/>
      <c r="D394" s="41"/>
      <c r="E394" s="20"/>
      <c r="F394" s="29"/>
      <c r="G394" s="20"/>
      <c r="H394" s="27"/>
      <c r="I394" s="28"/>
      <c r="J394" s="27"/>
      <c r="K394" s="20"/>
      <c r="L394" s="27"/>
      <c r="M394" s="27"/>
      <c r="N394" s="27"/>
      <c r="O394" s="27"/>
      <c r="P394" s="27"/>
      <c r="Q394" s="27"/>
      <c r="R394" s="27"/>
      <c r="S394" s="27"/>
    </row>
    <row r="395" spans="1:19" s="23" customFormat="1" ht="18" customHeight="1" x14ac:dyDescent="0.35">
      <c r="A395" s="41"/>
      <c r="B395" s="41"/>
      <c r="C395" s="41"/>
      <c r="D395" s="41"/>
      <c r="E395" s="20"/>
      <c r="F395" s="29"/>
      <c r="G395" s="20"/>
      <c r="H395" s="27"/>
      <c r="I395" s="28"/>
      <c r="J395" s="27"/>
      <c r="K395" s="20"/>
      <c r="L395" s="27"/>
      <c r="M395" s="27"/>
      <c r="N395" s="27"/>
      <c r="O395" s="27"/>
      <c r="P395" s="27"/>
      <c r="Q395" s="27"/>
      <c r="R395" s="27"/>
      <c r="S395" s="27"/>
    </row>
    <row r="396" spans="1:19" s="23" customFormat="1" ht="18" customHeight="1" x14ac:dyDescent="0.35">
      <c r="A396" s="41"/>
      <c r="B396" s="41"/>
      <c r="C396" s="41"/>
      <c r="D396" s="41"/>
      <c r="E396" s="20"/>
      <c r="F396" s="29"/>
      <c r="G396" s="20"/>
      <c r="H396" s="27"/>
      <c r="I396" s="28"/>
      <c r="J396" s="27"/>
      <c r="K396" s="20"/>
      <c r="L396" s="27"/>
      <c r="M396" s="27"/>
      <c r="N396" s="27"/>
      <c r="O396" s="27"/>
      <c r="P396" s="27"/>
      <c r="Q396" s="27"/>
      <c r="R396" s="27"/>
      <c r="S396" s="27"/>
    </row>
    <row r="397" spans="1:19" s="23" customFormat="1" ht="18" customHeight="1" x14ac:dyDescent="0.35">
      <c r="A397" s="41"/>
      <c r="B397" s="41"/>
      <c r="C397" s="41"/>
      <c r="D397" s="41"/>
      <c r="E397" s="20"/>
      <c r="F397" s="29"/>
      <c r="G397" s="20"/>
      <c r="H397" s="27"/>
      <c r="I397" s="28"/>
      <c r="J397" s="27"/>
      <c r="K397" s="20"/>
      <c r="L397" s="27"/>
      <c r="M397" s="27"/>
      <c r="N397" s="27"/>
      <c r="O397" s="27"/>
      <c r="P397" s="27"/>
      <c r="Q397" s="27"/>
      <c r="R397" s="27"/>
      <c r="S397" s="27"/>
    </row>
    <row r="398" spans="1:19" s="23" customFormat="1" ht="18" customHeight="1" x14ac:dyDescent="0.35">
      <c r="A398" s="41"/>
      <c r="B398" s="41"/>
      <c r="C398" s="41"/>
      <c r="D398" s="41"/>
      <c r="E398" s="20"/>
      <c r="F398" s="29"/>
      <c r="G398" s="20"/>
      <c r="H398" s="27"/>
      <c r="I398" s="28"/>
      <c r="J398" s="27"/>
      <c r="K398" s="20"/>
      <c r="L398" s="27"/>
      <c r="M398" s="27"/>
      <c r="N398" s="27"/>
      <c r="O398" s="27"/>
      <c r="P398" s="27"/>
      <c r="Q398" s="27"/>
      <c r="R398" s="27"/>
      <c r="S398" s="27"/>
    </row>
    <row r="399" spans="1:19" s="23" customFormat="1" ht="18" customHeight="1" x14ac:dyDescent="0.35">
      <c r="A399" s="41"/>
      <c r="B399" s="41"/>
      <c r="C399" s="41"/>
      <c r="D399" s="41"/>
      <c r="E399" s="20"/>
      <c r="F399" s="29"/>
      <c r="G399" s="20"/>
      <c r="H399" s="27"/>
      <c r="I399" s="28"/>
      <c r="J399" s="27"/>
      <c r="K399" s="20"/>
      <c r="L399" s="27"/>
      <c r="M399" s="27"/>
      <c r="N399" s="27"/>
      <c r="O399" s="27"/>
      <c r="P399" s="27"/>
      <c r="Q399" s="27"/>
      <c r="R399" s="27"/>
      <c r="S399" s="27"/>
    </row>
    <row r="400" spans="1:19" s="23" customFormat="1" ht="18" customHeight="1" x14ac:dyDescent="0.35">
      <c r="A400" s="41"/>
      <c r="B400" s="41"/>
      <c r="C400" s="41"/>
      <c r="D400" s="41"/>
      <c r="E400" s="20"/>
      <c r="F400" s="29"/>
      <c r="G400" s="20"/>
      <c r="H400" s="27"/>
      <c r="I400" s="28"/>
      <c r="J400" s="27"/>
      <c r="K400" s="20"/>
      <c r="L400" s="27"/>
      <c r="M400" s="27"/>
      <c r="N400" s="27"/>
      <c r="O400" s="27"/>
      <c r="P400" s="27"/>
      <c r="Q400" s="27"/>
      <c r="R400" s="27"/>
      <c r="S400" s="27"/>
    </row>
    <row r="401" spans="1:19" s="23" customFormat="1" ht="18" customHeight="1" x14ac:dyDescent="0.35">
      <c r="A401" s="41"/>
      <c r="B401" s="41"/>
      <c r="C401" s="41"/>
      <c r="D401" s="41"/>
      <c r="E401" s="20"/>
      <c r="F401" s="29"/>
      <c r="G401" s="20"/>
      <c r="H401" s="27"/>
      <c r="I401" s="28"/>
      <c r="J401" s="27"/>
      <c r="K401" s="20"/>
      <c r="L401" s="27"/>
      <c r="M401" s="27"/>
      <c r="N401" s="27"/>
      <c r="O401" s="27"/>
      <c r="P401" s="27"/>
      <c r="Q401" s="27"/>
      <c r="R401" s="27"/>
      <c r="S401" s="27"/>
    </row>
    <row r="402" spans="1:19" s="23" customFormat="1" ht="18" customHeight="1" x14ac:dyDescent="0.35">
      <c r="A402" s="41"/>
      <c r="B402" s="41"/>
      <c r="C402" s="41"/>
      <c r="D402" s="41"/>
      <c r="E402" s="20"/>
      <c r="F402" s="29"/>
      <c r="G402" s="20"/>
      <c r="H402" s="27"/>
      <c r="I402" s="28"/>
      <c r="J402" s="27"/>
      <c r="K402" s="20"/>
      <c r="L402" s="27"/>
      <c r="M402" s="27"/>
      <c r="N402" s="27"/>
      <c r="O402" s="27"/>
      <c r="P402" s="27"/>
      <c r="Q402" s="27"/>
      <c r="R402" s="27"/>
      <c r="S402" s="27"/>
    </row>
    <row r="403" spans="1:19" s="23" customFormat="1" ht="18" customHeight="1" x14ac:dyDescent="0.35">
      <c r="A403" s="41"/>
      <c r="B403" s="41"/>
      <c r="C403" s="41"/>
      <c r="D403" s="41"/>
      <c r="E403" s="20"/>
      <c r="F403" s="29"/>
      <c r="G403" s="20"/>
      <c r="H403" s="27"/>
      <c r="I403" s="28"/>
      <c r="J403" s="27"/>
      <c r="K403" s="20"/>
      <c r="L403" s="27"/>
      <c r="M403" s="27"/>
      <c r="N403" s="27"/>
      <c r="O403" s="27"/>
      <c r="P403" s="27"/>
      <c r="Q403" s="27"/>
      <c r="R403" s="27"/>
      <c r="S403" s="27"/>
    </row>
    <row r="404" spans="1:19" s="23" customFormat="1" ht="18" customHeight="1" x14ac:dyDescent="0.35">
      <c r="A404" s="41"/>
      <c r="B404" s="41"/>
      <c r="C404" s="41"/>
      <c r="D404" s="41"/>
      <c r="E404" s="20"/>
      <c r="F404" s="29"/>
      <c r="G404" s="20"/>
      <c r="H404" s="27"/>
      <c r="I404" s="28"/>
      <c r="J404" s="27"/>
      <c r="K404" s="20"/>
      <c r="L404" s="27"/>
      <c r="M404" s="27"/>
      <c r="N404" s="27"/>
      <c r="O404" s="27"/>
      <c r="P404" s="27"/>
      <c r="Q404" s="27"/>
      <c r="R404" s="27"/>
      <c r="S404" s="27"/>
    </row>
    <row r="405" spans="1:19" s="23" customFormat="1" ht="18" customHeight="1" x14ac:dyDescent="0.35">
      <c r="A405" s="41"/>
      <c r="B405" s="41"/>
      <c r="C405" s="41"/>
      <c r="D405" s="41"/>
      <c r="E405" s="20"/>
      <c r="F405" s="29"/>
      <c r="G405" s="20"/>
      <c r="H405" s="27"/>
      <c r="I405" s="28"/>
      <c r="J405" s="27"/>
      <c r="K405" s="20"/>
      <c r="L405" s="27"/>
      <c r="M405" s="27"/>
      <c r="N405" s="27"/>
      <c r="O405" s="27"/>
      <c r="P405" s="27"/>
      <c r="Q405" s="27"/>
      <c r="R405" s="27"/>
      <c r="S405" s="27"/>
    </row>
    <row r="406" spans="1:19" s="23" customFormat="1" ht="18" customHeight="1" x14ac:dyDescent="0.35">
      <c r="A406" s="41"/>
      <c r="B406" s="41"/>
      <c r="C406" s="41"/>
      <c r="D406" s="41"/>
      <c r="E406" s="20"/>
      <c r="F406" s="29"/>
      <c r="G406" s="20"/>
      <c r="H406" s="27"/>
      <c r="I406" s="28"/>
      <c r="J406" s="27"/>
      <c r="K406" s="20"/>
      <c r="L406" s="27"/>
      <c r="M406" s="27"/>
      <c r="N406" s="27"/>
      <c r="O406" s="27"/>
      <c r="P406" s="27"/>
      <c r="Q406" s="27"/>
      <c r="R406" s="27"/>
      <c r="S406" s="27"/>
    </row>
    <row r="407" spans="1:19" s="23" customFormat="1" ht="18" customHeight="1" x14ac:dyDescent="0.35">
      <c r="A407" s="41"/>
      <c r="B407" s="41"/>
      <c r="C407" s="41"/>
      <c r="D407" s="41"/>
      <c r="E407" s="20"/>
      <c r="F407" s="29"/>
      <c r="G407" s="20"/>
      <c r="H407" s="27"/>
      <c r="I407" s="28"/>
      <c r="J407" s="27"/>
      <c r="K407" s="20"/>
      <c r="L407" s="27"/>
      <c r="M407" s="27"/>
      <c r="N407" s="27"/>
      <c r="O407" s="27"/>
      <c r="P407" s="27"/>
      <c r="Q407" s="27"/>
      <c r="R407" s="27"/>
      <c r="S407" s="27"/>
    </row>
    <row r="408" spans="1:19" s="23" customFormat="1" ht="18" customHeight="1" x14ac:dyDescent="0.35">
      <c r="A408" s="41"/>
      <c r="B408" s="41"/>
      <c r="C408" s="41"/>
      <c r="D408" s="41"/>
      <c r="E408" s="20"/>
      <c r="F408" s="29"/>
      <c r="G408" s="20"/>
      <c r="H408" s="27"/>
      <c r="I408" s="28"/>
      <c r="J408" s="27"/>
      <c r="K408" s="20"/>
      <c r="L408" s="27"/>
      <c r="M408" s="27"/>
      <c r="N408" s="27"/>
      <c r="O408" s="27"/>
      <c r="P408" s="27"/>
      <c r="Q408" s="27"/>
      <c r="R408" s="27"/>
      <c r="S408" s="27"/>
    </row>
    <row r="409" spans="1:19" s="23" customFormat="1" ht="18" customHeight="1" x14ac:dyDescent="0.35">
      <c r="A409" s="41"/>
      <c r="B409" s="41"/>
      <c r="C409" s="41"/>
      <c r="D409" s="41"/>
      <c r="E409" s="20"/>
      <c r="F409" s="29"/>
      <c r="G409" s="20"/>
      <c r="H409" s="27"/>
      <c r="I409" s="28"/>
      <c r="J409" s="27"/>
      <c r="K409" s="20"/>
      <c r="L409" s="27"/>
      <c r="M409" s="27"/>
      <c r="N409" s="27"/>
      <c r="O409" s="27"/>
      <c r="P409" s="27"/>
      <c r="Q409" s="27"/>
      <c r="R409" s="27"/>
      <c r="S409" s="27"/>
    </row>
    <row r="410" spans="1:19" s="23" customFormat="1" ht="18" customHeight="1" x14ac:dyDescent="0.35">
      <c r="A410" s="41"/>
      <c r="B410" s="41"/>
      <c r="C410" s="41"/>
      <c r="D410" s="41"/>
      <c r="E410" s="20"/>
      <c r="F410" s="29"/>
      <c r="G410" s="20"/>
      <c r="H410" s="27"/>
      <c r="I410" s="28"/>
      <c r="J410" s="27"/>
      <c r="K410" s="20"/>
      <c r="L410" s="27"/>
      <c r="M410" s="27"/>
      <c r="N410" s="27"/>
      <c r="O410" s="27"/>
      <c r="P410" s="27"/>
      <c r="Q410" s="27"/>
      <c r="R410" s="27"/>
      <c r="S410" s="27"/>
    </row>
    <row r="411" spans="1:19" s="23" customFormat="1" ht="18" customHeight="1" x14ac:dyDescent="0.35">
      <c r="A411" s="41"/>
      <c r="B411" s="41"/>
      <c r="C411" s="41"/>
      <c r="D411" s="41"/>
      <c r="E411" s="20"/>
      <c r="F411" s="29"/>
      <c r="G411" s="20"/>
      <c r="H411" s="27"/>
      <c r="I411" s="28"/>
      <c r="J411" s="27"/>
      <c r="K411" s="20"/>
      <c r="L411" s="27"/>
      <c r="M411" s="27"/>
      <c r="N411" s="27"/>
      <c r="O411" s="27"/>
      <c r="P411" s="27"/>
      <c r="Q411" s="27"/>
      <c r="R411" s="27"/>
      <c r="S411" s="27"/>
    </row>
    <row r="412" spans="1:19" s="23" customFormat="1" ht="18" customHeight="1" x14ac:dyDescent="0.35">
      <c r="A412" s="41"/>
      <c r="B412" s="41"/>
      <c r="C412" s="41"/>
      <c r="D412" s="41"/>
      <c r="E412" s="20"/>
      <c r="F412" s="29"/>
      <c r="G412" s="20"/>
      <c r="H412" s="27"/>
      <c r="I412" s="28"/>
      <c r="J412" s="27"/>
      <c r="K412" s="20"/>
      <c r="L412" s="27"/>
      <c r="M412" s="27"/>
      <c r="N412" s="27"/>
      <c r="O412" s="27"/>
      <c r="P412" s="27"/>
      <c r="Q412" s="27"/>
      <c r="R412" s="27"/>
      <c r="S412" s="27"/>
    </row>
    <row r="413" spans="1:19" s="23" customFormat="1" ht="18" customHeight="1" x14ac:dyDescent="0.35">
      <c r="A413" s="41"/>
      <c r="B413" s="41"/>
      <c r="C413" s="41"/>
      <c r="D413" s="41"/>
      <c r="E413" s="20"/>
      <c r="F413" s="29"/>
      <c r="G413" s="20"/>
      <c r="H413" s="27"/>
      <c r="I413" s="28"/>
      <c r="J413" s="27"/>
      <c r="K413" s="20"/>
      <c r="L413" s="27"/>
      <c r="M413" s="27"/>
      <c r="N413" s="27"/>
      <c r="O413" s="27"/>
      <c r="P413" s="27"/>
      <c r="Q413" s="27"/>
      <c r="R413" s="27"/>
      <c r="S413" s="27"/>
    </row>
    <row r="414" spans="1:19" s="23" customFormat="1" ht="18" customHeight="1" x14ac:dyDescent="0.35">
      <c r="A414" s="41"/>
      <c r="B414" s="41"/>
      <c r="C414" s="41"/>
      <c r="D414" s="41"/>
      <c r="E414" s="20"/>
      <c r="F414" s="29"/>
      <c r="G414" s="20"/>
      <c r="H414" s="27"/>
      <c r="I414" s="28"/>
      <c r="J414" s="27"/>
      <c r="K414" s="20"/>
      <c r="L414" s="27"/>
      <c r="M414" s="27"/>
      <c r="N414" s="27"/>
      <c r="O414" s="27"/>
      <c r="P414" s="27"/>
      <c r="Q414" s="27"/>
      <c r="R414" s="27"/>
      <c r="S414" s="27"/>
    </row>
    <row r="415" spans="1:19" s="23" customFormat="1" ht="18" customHeight="1" x14ac:dyDescent="0.35">
      <c r="A415" s="41"/>
      <c r="B415" s="41"/>
      <c r="C415" s="41"/>
      <c r="D415" s="41"/>
      <c r="E415" s="20"/>
      <c r="F415" s="29"/>
      <c r="G415" s="20"/>
      <c r="H415" s="27"/>
      <c r="I415" s="28"/>
      <c r="J415" s="27"/>
      <c r="K415" s="20"/>
      <c r="L415" s="27"/>
      <c r="M415" s="27"/>
      <c r="N415" s="27"/>
      <c r="O415" s="27"/>
      <c r="P415" s="27"/>
      <c r="Q415" s="27"/>
      <c r="R415" s="27"/>
      <c r="S415" s="27"/>
    </row>
    <row r="416" spans="1:19" s="23" customFormat="1" ht="18" customHeight="1" x14ac:dyDescent="0.35">
      <c r="A416" s="41"/>
      <c r="B416" s="41"/>
      <c r="C416" s="41"/>
      <c r="D416" s="41"/>
      <c r="E416" s="20"/>
      <c r="F416" s="29"/>
      <c r="G416" s="20"/>
      <c r="H416" s="27"/>
      <c r="I416" s="28"/>
      <c r="J416" s="27"/>
      <c r="K416" s="20"/>
      <c r="L416" s="27"/>
      <c r="M416" s="27"/>
      <c r="N416" s="27"/>
      <c r="O416" s="27"/>
      <c r="P416" s="27"/>
      <c r="Q416" s="27"/>
      <c r="R416" s="27"/>
      <c r="S416" s="27"/>
    </row>
    <row r="417" spans="1:19" s="23" customFormat="1" ht="18" customHeight="1" x14ac:dyDescent="0.35">
      <c r="A417" s="41"/>
      <c r="B417" s="41"/>
      <c r="C417" s="41"/>
      <c r="D417" s="41"/>
      <c r="E417" s="20"/>
      <c r="F417" s="29"/>
      <c r="G417" s="20"/>
      <c r="H417" s="27"/>
      <c r="I417" s="28"/>
      <c r="J417" s="27"/>
      <c r="K417" s="20"/>
      <c r="L417" s="27"/>
      <c r="M417" s="27"/>
      <c r="N417" s="27"/>
      <c r="O417" s="27"/>
      <c r="P417" s="27"/>
      <c r="Q417" s="27"/>
      <c r="R417" s="27"/>
      <c r="S417" s="27"/>
    </row>
    <row r="418" spans="1:19" s="23" customFormat="1" ht="18" customHeight="1" x14ac:dyDescent="0.35">
      <c r="A418" s="41"/>
      <c r="B418" s="41"/>
      <c r="C418" s="41"/>
      <c r="D418" s="41"/>
      <c r="E418" s="20"/>
      <c r="F418" s="29"/>
      <c r="G418" s="20"/>
      <c r="H418" s="27"/>
      <c r="I418" s="28"/>
      <c r="J418" s="27"/>
      <c r="K418" s="20"/>
      <c r="L418" s="27"/>
      <c r="M418" s="27"/>
      <c r="N418" s="27"/>
      <c r="O418" s="27"/>
      <c r="P418" s="27"/>
      <c r="Q418" s="27"/>
      <c r="R418" s="27"/>
      <c r="S418" s="27"/>
    </row>
    <row r="419" spans="1:19" s="23" customFormat="1" ht="18" customHeight="1" x14ac:dyDescent="0.35">
      <c r="A419" s="41"/>
      <c r="B419" s="41"/>
      <c r="C419" s="41"/>
      <c r="D419" s="41"/>
      <c r="E419" s="20"/>
      <c r="F419" s="29"/>
      <c r="G419" s="20"/>
      <c r="H419" s="27"/>
      <c r="I419" s="28"/>
      <c r="J419" s="27"/>
      <c r="K419" s="20"/>
      <c r="L419" s="27"/>
      <c r="M419" s="27"/>
      <c r="N419" s="27"/>
      <c r="O419" s="27"/>
      <c r="P419" s="27"/>
      <c r="Q419" s="27"/>
      <c r="R419" s="27"/>
      <c r="S419" s="27"/>
    </row>
    <row r="420" spans="1:19" s="23" customFormat="1" ht="18" customHeight="1" x14ac:dyDescent="0.35">
      <c r="A420" s="41"/>
      <c r="B420" s="41"/>
      <c r="C420" s="41"/>
      <c r="D420" s="41"/>
      <c r="E420" s="20"/>
      <c r="F420" s="29"/>
      <c r="G420" s="20"/>
      <c r="H420" s="27"/>
      <c r="I420" s="28"/>
      <c r="J420" s="27"/>
      <c r="K420" s="20"/>
      <c r="L420" s="27"/>
      <c r="M420" s="27"/>
      <c r="N420" s="27"/>
      <c r="O420" s="27"/>
      <c r="P420" s="27"/>
      <c r="Q420" s="27"/>
      <c r="R420" s="27"/>
      <c r="S420" s="27"/>
    </row>
    <row r="421" spans="1:19" s="23" customFormat="1" ht="18" customHeight="1" x14ac:dyDescent="0.35">
      <c r="A421" s="41"/>
      <c r="B421" s="41"/>
      <c r="C421" s="41"/>
      <c r="D421" s="41"/>
      <c r="E421" s="20"/>
      <c r="F421" s="29"/>
      <c r="G421" s="20"/>
      <c r="H421" s="27"/>
      <c r="I421" s="28"/>
      <c r="J421" s="27"/>
      <c r="K421" s="20"/>
      <c r="L421" s="27"/>
      <c r="M421" s="27"/>
      <c r="N421" s="27"/>
      <c r="O421" s="27"/>
      <c r="P421" s="27"/>
      <c r="Q421" s="27"/>
      <c r="R421" s="27"/>
      <c r="S421" s="27"/>
    </row>
    <row r="422" spans="1:19" s="23" customFormat="1" ht="18" customHeight="1" x14ac:dyDescent="0.35">
      <c r="A422" s="41"/>
      <c r="B422" s="41"/>
      <c r="C422" s="41"/>
      <c r="D422" s="41"/>
      <c r="E422" s="20"/>
      <c r="F422" s="29"/>
      <c r="G422" s="20"/>
      <c r="H422" s="27"/>
      <c r="I422" s="28"/>
      <c r="J422" s="27"/>
      <c r="K422" s="20"/>
      <c r="L422" s="27"/>
      <c r="M422" s="27"/>
      <c r="N422" s="27"/>
      <c r="O422" s="27"/>
      <c r="P422" s="27"/>
      <c r="Q422" s="27"/>
      <c r="R422" s="27"/>
      <c r="S422" s="27"/>
    </row>
    <row r="423" spans="1:19" s="23" customFormat="1" ht="18" customHeight="1" x14ac:dyDescent="0.35">
      <c r="A423" s="41"/>
      <c r="B423" s="41"/>
      <c r="C423" s="41"/>
      <c r="D423" s="41"/>
      <c r="E423" s="20"/>
      <c r="F423" s="29"/>
      <c r="G423" s="20"/>
      <c r="H423" s="27"/>
      <c r="I423" s="28"/>
      <c r="J423" s="27"/>
      <c r="K423" s="20"/>
      <c r="L423" s="27"/>
      <c r="M423" s="27"/>
      <c r="N423" s="27"/>
      <c r="O423" s="27"/>
      <c r="P423" s="27"/>
      <c r="Q423" s="27"/>
      <c r="R423" s="27"/>
      <c r="S423" s="27"/>
    </row>
    <row r="424" spans="1:19" s="23" customFormat="1" ht="18" customHeight="1" x14ac:dyDescent="0.35">
      <c r="A424" s="41"/>
      <c r="B424" s="41"/>
      <c r="C424" s="41"/>
      <c r="D424" s="41"/>
      <c r="E424" s="20"/>
      <c r="F424" s="29"/>
      <c r="G424" s="20"/>
      <c r="H424" s="27"/>
      <c r="I424" s="28"/>
      <c r="J424" s="27"/>
      <c r="K424" s="20"/>
      <c r="L424" s="27"/>
      <c r="M424" s="27"/>
      <c r="N424" s="27"/>
      <c r="O424" s="27"/>
      <c r="P424" s="27"/>
      <c r="Q424" s="27"/>
      <c r="R424" s="27"/>
      <c r="S424" s="27"/>
    </row>
    <row r="425" spans="1:19" s="23" customFormat="1" ht="18" customHeight="1" x14ac:dyDescent="0.35">
      <c r="A425" s="41"/>
      <c r="B425" s="41"/>
      <c r="C425" s="41"/>
      <c r="D425" s="41"/>
      <c r="E425" s="20"/>
      <c r="F425" s="29"/>
      <c r="G425" s="20"/>
      <c r="H425" s="27"/>
      <c r="I425" s="28"/>
      <c r="J425" s="27"/>
      <c r="K425" s="20"/>
      <c r="L425" s="27"/>
      <c r="M425" s="27"/>
      <c r="N425" s="27"/>
      <c r="O425" s="27"/>
      <c r="P425" s="27"/>
      <c r="Q425" s="27"/>
      <c r="R425" s="27"/>
      <c r="S425" s="27"/>
    </row>
    <row r="426" spans="1:19" s="23" customFormat="1" ht="18" customHeight="1" x14ac:dyDescent="0.35">
      <c r="A426" s="41"/>
      <c r="B426" s="41"/>
      <c r="C426" s="41"/>
      <c r="D426" s="41"/>
      <c r="E426" s="20"/>
      <c r="F426" s="29"/>
      <c r="G426" s="20"/>
      <c r="H426" s="27"/>
      <c r="I426" s="28"/>
      <c r="J426" s="27"/>
      <c r="K426" s="20"/>
      <c r="L426" s="27"/>
      <c r="M426" s="27"/>
      <c r="N426" s="27"/>
      <c r="O426" s="27"/>
      <c r="P426" s="27"/>
      <c r="Q426" s="27"/>
      <c r="R426" s="27"/>
      <c r="S426" s="27"/>
    </row>
    <row r="427" spans="1:19" s="23" customFormat="1" ht="18" customHeight="1" x14ac:dyDescent="0.35">
      <c r="A427" s="41"/>
      <c r="B427" s="41"/>
      <c r="C427" s="41"/>
      <c r="D427" s="41"/>
      <c r="E427" s="20"/>
      <c r="F427" s="29"/>
      <c r="G427" s="20"/>
      <c r="H427" s="27"/>
      <c r="I427" s="28"/>
      <c r="J427" s="27"/>
      <c r="K427" s="20"/>
      <c r="L427" s="27"/>
      <c r="M427" s="27"/>
      <c r="N427" s="27"/>
      <c r="O427" s="27"/>
      <c r="P427" s="27"/>
      <c r="Q427" s="27"/>
      <c r="R427" s="27"/>
      <c r="S427" s="27"/>
    </row>
    <row r="428" spans="1:19" s="23" customFormat="1" ht="18" customHeight="1" x14ac:dyDescent="0.35">
      <c r="A428" s="41"/>
      <c r="B428" s="41"/>
      <c r="C428" s="41"/>
      <c r="D428" s="41"/>
      <c r="E428" s="20"/>
      <c r="F428" s="29"/>
      <c r="G428" s="20"/>
      <c r="H428" s="27"/>
      <c r="I428" s="28"/>
      <c r="J428" s="27"/>
      <c r="K428" s="20"/>
      <c r="L428" s="27"/>
      <c r="M428" s="27"/>
      <c r="N428" s="27"/>
      <c r="O428" s="27"/>
      <c r="P428" s="27"/>
      <c r="Q428" s="27"/>
      <c r="R428" s="27"/>
      <c r="S428" s="27"/>
    </row>
    <row r="429" spans="1:19" s="23" customFormat="1" ht="18" customHeight="1" x14ac:dyDescent="0.35">
      <c r="A429" s="41"/>
      <c r="B429" s="41"/>
      <c r="C429" s="41"/>
      <c r="D429" s="41"/>
      <c r="E429" s="20"/>
      <c r="F429" s="29"/>
      <c r="G429" s="20"/>
      <c r="H429" s="27"/>
      <c r="I429" s="28"/>
      <c r="J429" s="27"/>
      <c r="K429" s="20"/>
      <c r="L429" s="27"/>
      <c r="M429" s="27"/>
      <c r="N429" s="27"/>
      <c r="O429" s="27"/>
      <c r="P429" s="27"/>
      <c r="Q429" s="27"/>
      <c r="R429" s="27"/>
      <c r="S429" s="27"/>
    </row>
    <row r="430" spans="1:19" s="23" customFormat="1" ht="18" customHeight="1" x14ac:dyDescent="0.35">
      <c r="A430" s="41"/>
      <c r="B430" s="41"/>
      <c r="C430" s="41"/>
      <c r="D430" s="41"/>
      <c r="E430" s="20"/>
      <c r="F430" s="29"/>
      <c r="G430" s="20"/>
      <c r="H430" s="27"/>
      <c r="I430" s="28"/>
      <c r="J430" s="27"/>
      <c r="K430" s="20"/>
      <c r="L430" s="27"/>
      <c r="M430" s="27"/>
      <c r="N430" s="27"/>
      <c r="O430" s="27"/>
      <c r="P430" s="27"/>
      <c r="Q430" s="27"/>
      <c r="R430" s="27"/>
      <c r="S430" s="27"/>
    </row>
    <row r="431" spans="1:19" s="23" customFormat="1" ht="18" customHeight="1" x14ac:dyDescent="0.35">
      <c r="A431" s="41"/>
      <c r="B431" s="41"/>
      <c r="C431" s="41"/>
      <c r="D431" s="41"/>
      <c r="E431" s="20"/>
      <c r="F431" s="29"/>
      <c r="G431" s="20"/>
      <c r="H431" s="27"/>
      <c r="I431" s="28"/>
      <c r="J431" s="27"/>
      <c r="K431" s="20"/>
      <c r="L431" s="27"/>
      <c r="M431" s="27"/>
      <c r="N431" s="27"/>
      <c r="O431" s="27"/>
      <c r="P431" s="27"/>
      <c r="Q431" s="27"/>
      <c r="R431" s="27"/>
      <c r="S431" s="27"/>
    </row>
    <row r="432" spans="1:19" s="23" customFormat="1" ht="18" customHeight="1" x14ac:dyDescent="0.35">
      <c r="A432" s="41"/>
      <c r="B432" s="41"/>
      <c r="C432" s="41"/>
      <c r="D432" s="41"/>
      <c r="E432" s="20"/>
      <c r="F432" s="29"/>
      <c r="G432" s="20"/>
      <c r="H432" s="27"/>
      <c r="I432" s="28"/>
      <c r="J432" s="27"/>
      <c r="K432" s="20"/>
      <c r="L432" s="27"/>
      <c r="M432" s="27"/>
      <c r="N432" s="27"/>
      <c r="O432" s="27"/>
      <c r="P432" s="27"/>
      <c r="Q432" s="27"/>
      <c r="R432" s="27"/>
      <c r="S432" s="27"/>
    </row>
    <row r="433" spans="1:19" s="23" customFormat="1" ht="18" customHeight="1" x14ac:dyDescent="0.35">
      <c r="A433" s="41"/>
      <c r="B433" s="41"/>
      <c r="C433" s="41"/>
      <c r="D433" s="41"/>
      <c r="E433" s="20"/>
      <c r="F433" s="29"/>
      <c r="G433" s="20"/>
      <c r="H433" s="27"/>
      <c r="I433" s="28"/>
      <c r="J433" s="27"/>
      <c r="K433" s="20"/>
      <c r="L433" s="27"/>
      <c r="M433" s="27"/>
      <c r="N433" s="27"/>
      <c r="O433" s="27"/>
      <c r="P433" s="27"/>
      <c r="Q433" s="27"/>
      <c r="R433" s="27"/>
      <c r="S433" s="27"/>
    </row>
    <row r="434" spans="1:19" s="23" customFormat="1" ht="18" customHeight="1" x14ac:dyDescent="0.35">
      <c r="A434" s="41"/>
      <c r="B434" s="41"/>
      <c r="C434" s="41"/>
      <c r="D434" s="41"/>
      <c r="E434" s="20"/>
      <c r="F434" s="29"/>
      <c r="G434" s="20"/>
      <c r="H434" s="27"/>
      <c r="I434" s="28"/>
      <c r="J434" s="27"/>
      <c r="K434" s="20"/>
      <c r="L434" s="27"/>
      <c r="M434" s="27"/>
      <c r="N434" s="27"/>
      <c r="O434" s="27"/>
      <c r="P434" s="27"/>
      <c r="Q434" s="27"/>
      <c r="R434" s="27"/>
      <c r="S434" s="27"/>
    </row>
    <row r="435" spans="1:19" s="23" customFormat="1" ht="18" customHeight="1" x14ac:dyDescent="0.35">
      <c r="A435" s="41"/>
      <c r="B435" s="41"/>
      <c r="C435" s="41"/>
      <c r="D435" s="41"/>
      <c r="E435" s="20"/>
      <c r="F435" s="29"/>
      <c r="G435" s="20"/>
      <c r="H435" s="27"/>
      <c r="I435" s="28"/>
      <c r="J435" s="27"/>
      <c r="K435" s="20"/>
      <c r="L435" s="27"/>
      <c r="M435" s="27"/>
      <c r="N435" s="27"/>
      <c r="O435" s="27"/>
      <c r="P435" s="27"/>
      <c r="Q435" s="27"/>
      <c r="R435" s="27"/>
      <c r="S435" s="27"/>
    </row>
    <row r="436" spans="1:19" s="23" customFormat="1" ht="18" customHeight="1" x14ac:dyDescent="0.35">
      <c r="A436" s="41"/>
      <c r="B436" s="41"/>
      <c r="C436" s="41"/>
      <c r="D436" s="41"/>
      <c r="E436" s="20"/>
      <c r="F436" s="29"/>
      <c r="G436" s="20"/>
      <c r="H436" s="27"/>
      <c r="I436" s="28"/>
      <c r="J436" s="27"/>
      <c r="K436" s="20"/>
      <c r="L436" s="27"/>
      <c r="M436" s="27"/>
      <c r="N436" s="27"/>
      <c r="O436" s="27"/>
      <c r="P436" s="27"/>
      <c r="Q436" s="27"/>
      <c r="R436" s="27"/>
      <c r="S436" s="27"/>
    </row>
    <row r="437" spans="1:19" s="23" customFormat="1" ht="18" customHeight="1" x14ac:dyDescent="0.35">
      <c r="A437" s="41"/>
      <c r="B437" s="41"/>
      <c r="C437" s="41"/>
      <c r="D437" s="41"/>
      <c r="E437" s="20"/>
      <c r="F437" s="29"/>
      <c r="G437" s="20"/>
      <c r="H437" s="27"/>
      <c r="I437" s="28"/>
      <c r="J437" s="27"/>
      <c r="K437" s="20"/>
      <c r="L437" s="27"/>
      <c r="M437" s="27"/>
      <c r="N437" s="27"/>
      <c r="O437" s="27"/>
      <c r="P437" s="27"/>
      <c r="Q437" s="27"/>
      <c r="R437" s="27"/>
      <c r="S437" s="27"/>
    </row>
    <row r="438" spans="1:19" s="23" customFormat="1" ht="18" customHeight="1" x14ac:dyDescent="0.35">
      <c r="A438" s="41"/>
      <c r="B438" s="41"/>
      <c r="C438" s="41"/>
      <c r="D438" s="41"/>
      <c r="E438" s="20"/>
      <c r="F438" s="29"/>
      <c r="G438" s="20"/>
      <c r="H438" s="27"/>
      <c r="I438" s="28"/>
      <c r="J438" s="27"/>
      <c r="K438" s="20"/>
      <c r="L438" s="27"/>
      <c r="M438" s="27"/>
      <c r="N438" s="27"/>
      <c r="O438" s="27"/>
      <c r="P438" s="27"/>
      <c r="Q438" s="27"/>
      <c r="R438" s="27"/>
      <c r="S438" s="27"/>
    </row>
    <row r="439" spans="1:19" s="23" customFormat="1" ht="18" customHeight="1" x14ac:dyDescent="0.35">
      <c r="A439" s="41"/>
      <c r="B439" s="41"/>
      <c r="C439" s="41"/>
      <c r="D439" s="41"/>
      <c r="E439" s="20"/>
      <c r="F439" s="29"/>
      <c r="G439" s="20"/>
      <c r="H439" s="27"/>
      <c r="I439" s="28"/>
      <c r="J439" s="27"/>
      <c r="K439" s="20"/>
      <c r="L439" s="27"/>
      <c r="M439" s="27"/>
      <c r="N439" s="27"/>
      <c r="O439" s="27"/>
      <c r="P439" s="27"/>
      <c r="Q439" s="27"/>
      <c r="R439" s="27"/>
      <c r="S439" s="27"/>
    </row>
    <row r="440" spans="1:19" s="23" customFormat="1" ht="18" customHeight="1" x14ac:dyDescent="0.35">
      <c r="A440" s="41"/>
      <c r="B440" s="41"/>
      <c r="C440" s="41"/>
      <c r="D440" s="41"/>
      <c r="E440" s="20"/>
      <c r="F440" s="29"/>
      <c r="G440" s="20"/>
      <c r="H440" s="27"/>
      <c r="I440" s="28"/>
      <c r="J440" s="27"/>
      <c r="K440" s="20"/>
      <c r="L440" s="27"/>
      <c r="M440" s="27"/>
      <c r="N440" s="27"/>
      <c r="O440" s="27"/>
      <c r="P440" s="27"/>
      <c r="Q440" s="27"/>
      <c r="R440" s="27"/>
      <c r="S440" s="27"/>
    </row>
    <row r="441" spans="1:19" s="23" customFormat="1" ht="18" customHeight="1" x14ac:dyDescent="0.35">
      <c r="A441" s="41"/>
      <c r="B441" s="41"/>
      <c r="C441" s="41"/>
      <c r="D441" s="41"/>
      <c r="E441" s="20"/>
      <c r="F441" s="29"/>
      <c r="G441" s="20"/>
      <c r="H441" s="27"/>
      <c r="I441" s="28"/>
      <c r="J441" s="27"/>
      <c r="K441" s="20"/>
      <c r="L441" s="27"/>
      <c r="M441" s="27"/>
      <c r="N441" s="27"/>
      <c r="O441" s="27"/>
      <c r="P441" s="27"/>
      <c r="Q441" s="27"/>
      <c r="R441" s="27"/>
      <c r="S441" s="27"/>
    </row>
    <row r="442" spans="1:19" s="23" customFormat="1" ht="18" customHeight="1" x14ac:dyDescent="0.35">
      <c r="A442" s="41"/>
      <c r="B442" s="41"/>
      <c r="C442" s="41"/>
      <c r="D442" s="41"/>
      <c r="E442" s="20"/>
      <c r="F442" s="29"/>
      <c r="G442" s="20"/>
      <c r="H442" s="27"/>
      <c r="I442" s="28"/>
      <c r="J442" s="27"/>
      <c r="K442" s="20"/>
      <c r="L442" s="27"/>
      <c r="M442" s="27"/>
      <c r="N442" s="27"/>
      <c r="O442" s="27"/>
      <c r="P442" s="27"/>
      <c r="Q442" s="27"/>
      <c r="R442" s="27"/>
      <c r="S442" s="27"/>
    </row>
    <row r="443" spans="1:19" s="23" customFormat="1" ht="18" customHeight="1" x14ac:dyDescent="0.35">
      <c r="A443" s="41"/>
      <c r="B443" s="41"/>
      <c r="C443" s="41"/>
      <c r="D443" s="41"/>
      <c r="E443" s="20"/>
      <c r="F443" s="29"/>
      <c r="G443" s="20"/>
      <c r="H443" s="27"/>
      <c r="I443" s="28"/>
      <c r="J443" s="27"/>
      <c r="K443" s="20"/>
      <c r="L443" s="27"/>
      <c r="M443" s="27"/>
      <c r="N443" s="27"/>
      <c r="O443" s="27"/>
      <c r="P443" s="27"/>
      <c r="Q443" s="27"/>
      <c r="R443" s="27"/>
      <c r="S443" s="27"/>
    </row>
    <row r="444" spans="1:19" s="23" customFormat="1" ht="18" customHeight="1" x14ac:dyDescent="0.35">
      <c r="A444" s="41"/>
      <c r="B444" s="41"/>
      <c r="C444" s="41"/>
      <c r="D444" s="41"/>
      <c r="E444" s="20"/>
      <c r="F444" s="29"/>
      <c r="G444" s="20"/>
      <c r="H444" s="27"/>
      <c r="I444" s="28"/>
      <c r="J444" s="27"/>
      <c r="K444" s="20"/>
      <c r="L444" s="27"/>
      <c r="M444" s="27"/>
      <c r="N444" s="27"/>
      <c r="O444" s="27"/>
      <c r="P444" s="27"/>
      <c r="Q444" s="27"/>
      <c r="R444" s="27"/>
      <c r="S444" s="27"/>
    </row>
    <row r="445" spans="1:19" s="23" customFormat="1" ht="18" customHeight="1" x14ac:dyDescent="0.35">
      <c r="A445" s="41"/>
      <c r="B445" s="41"/>
      <c r="C445" s="41"/>
      <c r="D445" s="41"/>
      <c r="E445" s="20"/>
      <c r="F445" s="29"/>
      <c r="G445" s="20"/>
      <c r="H445" s="27"/>
      <c r="I445" s="28"/>
      <c r="J445" s="27"/>
      <c r="K445" s="20"/>
      <c r="L445" s="27"/>
      <c r="M445" s="27"/>
      <c r="N445" s="27"/>
      <c r="O445" s="27"/>
      <c r="P445" s="27"/>
      <c r="Q445" s="27"/>
      <c r="R445" s="27"/>
      <c r="S445" s="27"/>
    </row>
    <row r="446" spans="1:19" s="23" customFormat="1" ht="18" customHeight="1" x14ac:dyDescent="0.35">
      <c r="A446" s="41"/>
      <c r="B446" s="41"/>
      <c r="C446" s="41"/>
      <c r="D446" s="41"/>
      <c r="E446" s="20"/>
      <c r="F446" s="29"/>
      <c r="G446" s="20"/>
      <c r="H446" s="27"/>
      <c r="I446" s="28"/>
      <c r="J446" s="27"/>
      <c r="K446" s="20"/>
      <c r="L446" s="27"/>
      <c r="M446" s="27"/>
      <c r="N446" s="27"/>
      <c r="O446" s="27"/>
      <c r="P446" s="27"/>
      <c r="Q446" s="27"/>
      <c r="R446" s="27"/>
      <c r="S446" s="27"/>
    </row>
    <row r="447" spans="1:19" s="23" customFormat="1" ht="18" customHeight="1" x14ac:dyDescent="0.35">
      <c r="A447" s="41"/>
      <c r="B447" s="41"/>
      <c r="C447" s="41"/>
      <c r="D447" s="41"/>
      <c r="E447" s="20"/>
      <c r="F447" s="29"/>
      <c r="G447" s="20"/>
      <c r="H447" s="27"/>
      <c r="I447" s="28"/>
      <c r="J447" s="27"/>
      <c r="K447" s="20"/>
      <c r="L447" s="27"/>
      <c r="M447" s="27"/>
      <c r="N447" s="27"/>
      <c r="O447" s="27"/>
      <c r="P447" s="27"/>
      <c r="Q447" s="27"/>
      <c r="R447" s="27"/>
      <c r="S447" s="27"/>
    </row>
    <row r="448" spans="1:19" s="23" customFormat="1" ht="18" customHeight="1" x14ac:dyDescent="0.35">
      <c r="A448" s="41"/>
      <c r="B448" s="41"/>
      <c r="C448" s="41"/>
      <c r="D448" s="41"/>
      <c r="E448" s="20"/>
      <c r="F448" s="29"/>
      <c r="G448" s="20"/>
      <c r="H448" s="27"/>
      <c r="I448" s="28"/>
      <c r="J448" s="27"/>
      <c r="K448" s="20"/>
      <c r="L448" s="27"/>
      <c r="M448" s="27"/>
      <c r="N448" s="27"/>
      <c r="O448" s="27"/>
      <c r="P448" s="27"/>
      <c r="Q448" s="27"/>
      <c r="R448" s="27"/>
      <c r="S448" s="27"/>
    </row>
    <row r="449" spans="1:19" s="23" customFormat="1" ht="18" customHeight="1" x14ac:dyDescent="0.35">
      <c r="A449" s="41"/>
      <c r="B449" s="41"/>
      <c r="C449" s="41"/>
      <c r="D449" s="41"/>
      <c r="E449" s="20"/>
      <c r="F449" s="29"/>
      <c r="G449" s="20"/>
      <c r="H449" s="27"/>
      <c r="I449" s="28"/>
      <c r="J449" s="27"/>
      <c r="K449" s="20"/>
      <c r="L449" s="27"/>
      <c r="M449" s="27"/>
      <c r="N449" s="27"/>
      <c r="O449" s="27"/>
      <c r="P449" s="27"/>
      <c r="Q449" s="27"/>
      <c r="R449" s="27"/>
      <c r="S449" s="27"/>
    </row>
    <row r="450" spans="1:19" s="23" customFormat="1" ht="18" customHeight="1" x14ac:dyDescent="0.35">
      <c r="A450" s="41"/>
      <c r="B450" s="41"/>
      <c r="C450" s="41"/>
      <c r="D450" s="41"/>
      <c r="E450" s="20"/>
      <c r="F450" s="29"/>
      <c r="G450" s="20"/>
      <c r="H450" s="27"/>
      <c r="I450" s="28"/>
      <c r="J450" s="27"/>
      <c r="K450" s="20"/>
      <c r="L450" s="27"/>
      <c r="M450" s="27"/>
      <c r="N450" s="27"/>
      <c r="O450" s="27"/>
      <c r="P450" s="27"/>
      <c r="Q450" s="27"/>
      <c r="R450" s="27"/>
      <c r="S450" s="27"/>
    </row>
    <row r="451" spans="1:19" s="23" customFormat="1" ht="18" customHeight="1" x14ac:dyDescent="0.35">
      <c r="A451" s="41"/>
      <c r="B451" s="41"/>
      <c r="C451" s="41"/>
      <c r="D451" s="41"/>
      <c r="E451" s="20"/>
      <c r="F451" s="29"/>
      <c r="G451" s="20"/>
      <c r="H451" s="27"/>
      <c r="I451" s="28"/>
      <c r="J451" s="27"/>
      <c r="K451" s="20"/>
      <c r="L451" s="27"/>
      <c r="M451" s="27"/>
      <c r="N451" s="27"/>
      <c r="O451" s="27"/>
      <c r="P451" s="27"/>
      <c r="Q451" s="27"/>
      <c r="R451" s="27"/>
      <c r="S451" s="27"/>
    </row>
    <row r="452" spans="1:19" s="23" customFormat="1" ht="18" customHeight="1" x14ac:dyDescent="0.35">
      <c r="A452" s="41"/>
      <c r="B452" s="41"/>
      <c r="C452" s="41"/>
      <c r="D452" s="41"/>
      <c r="E452" s="20"/>
      <c r="F452" s="29"/>
      <c r="G452" s="20"/>
      <c r="H452" s="27"/>
      <c r="I452" s="28"/>
      <c r="J452" s="27"/>
      <c r="K452" s="20"/>
      <c r="L452" s="27"/>
      <c r="M452" s="27"/>
      <c r="N452" s="27"/>
      <c r="O452" s="27"/>
      <c r="P452" s="27"/>
      <c r="Q452" s="27"/>
      <c r="R452" s="27"/>
      <c r="S452" s="27"/>
    </row>
    <row r="453" spans="1:19" s="23" customFormat="1" ht="18" customHeight="1" x14ac:dyDescent="0.35">
      <c r="A453" s="41"/>
      <c r="B453" s="41"/>
      <c r="C453" s="41"/>
      <c r="D453" s="41"/>
      <c r="E453" s="20"/>
      <c r="F453" s="29"/>
      <c r="G453" s="20"/>
      <c r="H453" s="27"/>
      <c r="I453" s="28"/>
      <c r="J453" s="27"/>
      <c r="K453" s="20"/>
      <c r="L453" s="27"/>
      <c r="M453" s="27"/>
      <c r="N453" s="27"/>
      <c r="O453" s="27"/>
      <c r="P453" s="27"/>
      <c r="Q453" s="27"/>
      <c r="R453" s="27"/>
      <c r="S453" s="27"/>
    </row>
    <row r="454" spans="1:19" s="23" customFormat="1" ht="18" customHeight="1" x14ac:dyDescent="0.35">
      <c r="A454" s="41"/>
      <c r="B454" s="41"/>
      <c r="C454" s="41"/>
      <c r="D454" s="41"/>
      <c r="E454" s="20"/>
      <c r="F454" s="29"/>
      <c r="G454" s="20"/>
      <c r="H454" s="27"/>
      <c r="I454" s="28"/>
      <c r="J454" s="27"/>
      <c r="K454" s="20"/>
      <c r="L454" s="27"/>
      <c r="M454" s="27"/>
      <c r="N454" s="27"/>
      <c r="O454" s="27"/>
      <c r="P454" s="27"/>
      <c r="Q454" s="27"/>
      <c r="R454" s="27"/>
      <c r="S454" s="27"/>
    </row>
    <row r="455" spans="1:19" s="23" customFormat="1" ht="18" customHeight="1" x14ac:dyDescent="0.35">
      <c r="A455" s="41"/>
      <c r="B455" s="41"/>
      <c r="C455" s="41"/>
      <c r="D455" s="41"/>
      <c r="E455" s="20"/>
      <c r="F455" s="29"/>
      <c r="G455" s="20"/>
      <c r="H455" s="27"/>
      <c r="I455" s="28"/>
      <c r="J455" s="27"/>
      <c r="K455" s="20"/>
      <c r="L455" s="27"/>
      <c r="M455" s="27"/>
      <c r="N455" s="27"/>
      <c r="O455" s="27"/>
      <c r="P455" s="27"/>
      <c r="Q455" s="27"/>
      <c r="R455" s="27"/>
      <c r="S455" s="27"/>
    </row>
    <row r="456" spans="1:19" s="23" customFormat="1" ht="18" customHeight="1" x14ac:dyDescent="0.35">
      <c r="A456" s="41"/>
      <c r="B456" s="41"/>
      <c r="C456" s="41"/>
      <c r="D456" s="41"/>
      <c r="E456" s="20"/>
      <c r="F456" s="29"/>
      <c r="G456" s="20"/>
      <c r="H456" s="27"/>
      <c r="I456" s="28"/>
      <c r="J456" s="27"/>
      <c r="K456" s="20"/>
      <c r="L456" s="27"/>
      <c r="M456" s="27"/>
      <c r="N456" s="27"/>
      <c r="O456" s="27"/>
      <c r="P456" s="27"/>
      <c r="Q456" s="27"/>
      <c r="R456" s="27"/>
      <c r="S456" s="27"/>
    </row>
    <row r="457" spans="1:19" s="23" customFormat="1" ht="18" customHeight="1" x14ac:dyDescent="0.35">
      <c r="A457" s="41"/>
      <c r="B457" s="41"/>
      <c r="C457" s="41"/>
      <c r="D457" s="41"/>
      <c r="E457" s="20"/>
      <c r="F457" s="29"/>
      <c r="G457" s="20"/>
      <c r="H457" s="27"/>
      <c r="I457" s="28"/>
      <c r="J457" s="27"/>
      <c r="K457" s="20"/>
      <c r="L457" s="27"/>
      <c r="M457" s="27"/>
      <c r="N457" s="27"/>
      <c r="O457" s="27"/>
      <c r="P457" s="27"/>
      <c r="Q457" s="27"/>
      <c r="R457" s="27"/>
      <c r="S457" s="27"/>
    </row>
    <row r="458" spans="1:19" s="23" customFormat="1" ht="18" customHeight="1" x14ac:dyDescent="0.35">
      <c r="A458" s="41"/>
      <c r="B458" s="41"/>
      <c r="C458" s="41"/>
      <c r="D458" s="41"/>
      <c r="E458" s="20"/>
      <c r="F458" s="29"/>
      <c r="G458" s="20"/>
      <c r="H458" s="27"/>
      <c r="I458" s="28"/>
      <c r="J458" s="27"/>
      <c r="K458" s="20"/>
      <c r="L458" s="27"/>
      <c r="M458" s="27"/>
      <c r="N458" s="27"/>
      <c r="O458" s="27"/>
      <c r="P458" s="27"/>
      <c r="Q458" s="27"/>
      <c r="R458" s="27"/>
      <c r="S458" s="27"/>
    </row>
    <row r="459" spans="1:19" s="23" customFormat="1" ht="18" customHeight="1" x14ac:dyDescent="0.35">
      <c r="A459" s="41"/>
      <c r="B459" s="41"/>
      <c r="C459" s="41"/>
      <c r="D459" s="41"/>
      <c r="E459" s="20"/>
      <c r="F459" s="29"/>
      <c r="G459" s="20"/>
      <c r="H459" s="27"/>
      <c r="I459" s="28"/>
      <c r="J459" s="27"/>
      <c r="K459" s="20"/>
      <c r="L459" s="27"/>
      <c r="M459" s="27"/>
      <c r="N459" s="27"/>
      <c r="O459" s="27"/>
      <c r="P459" s="27"/>
      <c r="Q459" s="27"/>
      <c r="R459" s="27"/>
      <c r="S459" s="27"/>
    </row>
    <row r="460" spans="1:19" s="23" customFormat="1" ht="18" customHeight="1" x14ac:dyDescent="0.35">
      <c r="A460" s="41"/>
      <c r="B460" s="41"/>
      <c r="C460" s="41"/>
      <c r="D460" s="41"/>
      <c r="E460" s="20"/>
      <c r="F460" s="29"/>
      <c r="G460" s="20"/>
      <c r="H460" s="27"/>
      <c r="I460" s="28"/>
      <c r="J460" s="27"/>
      <c r="K460" s="20"/>
      <c r="L460" s="27"/>
      <c r="M460" s="27"/>
      <c r="N460" s="27"/>
      <c r="O460" s="27"/>
      <c r="P460" s="27"/>
      <c r="Q460" s="27"/>
      <c r="R460" s="27"/>
      <c r="S460" s="27"/>
    </row>
    <row r="461" spans="1:19" s="23" customFormat="1" ht="18" customHeight="1" x14ac:dyDescent="0.35">
      <c r="A461" s="41"/>
      <c r="B461" s="41"/>
      <c r="C461" s="41"/>
      <c r="D461" s="41"/>
      <c r="E461" s="20"/>
      <c r="F461" s="29"/>
      <c r="G461" s="20"/>
      <c r="H461" s="27"/>
      <c r="I461" s="28"/>
      <c r="J461" s="27"/>
      <c r="K461" s="20"/>
      <c r="L461" s="27"/>
      <c r="M461" s="27"/>
      <c r="N461" s="27"/>
      <c r="O461" s="27"/>
      <c r="P461" s="27"/>
      <c r="Q461" s="27"/>
      <c r="R461" s="27"/>
      <c r="S461" s="27"/>
    </row>
    <row r="462" spans="1:19" s="23" customFormat="1" ht="18" customHeight="1" x14ac:dyDescent="0.35">
      <c r="A462" s="41"/>
      <c r="B462" s="41"/>
      <c r="C462" s="41"/>
      <c r="D462" s="41"/>
      <c r="E462" s="20"/>
      <c r="F462" s="29"/>
      <c r="G462" s="20"/>
      <c r="H462" s="27"/>
      <c r="I462" s="28"/>
      <c r="J462" s="27"/>
      <c r="K462" s="20"/>
      <c r="L462" s="27"/>
      <c r="M462" s="27"/>
      <c r="N462" s="27"/>
      <c r="O462" s="27"/>
      <c r="P462" s="27"/>
      <c r="Q462" s="27"/>
      <c r="R462" s="27"/>
      <c r="S462" s="27"/>
    </row>
    <row r="463" spans="1:19" s="23" customFormat="1" ht="18" customHeight="1" x14ac:dyDescent="0.35">
      <c r="A463" s="41"/>
      <c r="B463" s="41"/>
      <c r="C463" s="41"/>
      <c r="D463" s="41"/>
      <c r="E463" s="20"/>
      <c r="F463" s="29"/>
      <c r="G463" s="20"/>
      <c r="H463" s="27"/>
      <c r="I463" s="28"/>
      <c r="J463" s="27"/>
      <c r="K463" s="20"/>
      <c r="L463" s="27"/>
      <c r="M463" s="27"/>
      <c r="N463" s="27"/>
      <c r="O463" s="27"/>
      <c r="P463" s="27"/>
      <c r="Q463" s="27"/>
      <c r="R463" s="27"/>
      <c r="S463" s="27"/>
    </row>
    <row r="464" spans="1:19" s="23" customFormat="1" ht="18" customHeight="1" x14ac:dyDescent="0.35">
      <c r="A464" s="41"/>
      <c r="B464" s="41"/>
      <c r="C464" s="41"/>
      <c r="D464" s="41"/>
      <c r="E464" s="20"/>
      <c r="F464" s="29"/>
      <c r="G464" s="20"/>
      <c r="H464" s="27"/>
      <c r="I464" s="28"/>
      <c r="J464" s="27"/>
      <c r="K464" s="20"/>
      <c r="L464" s="27"/>
      <c r="M464" s="27"/>
      <c r="N464" s="27"/>
      <c r="O464" s="27"/>
      <c r="P464" s="27"/>
      <c r="Q464" s="27"/>
      <c r="R464" s="27"/>
      <c r="S464" s="27"/>
    </row>
    <row r="465" spans="1:19" s="23" customFormat="1" ht="18" customHeight="1" x14ac:dyDescent="0.35">
      <c r="A465" s="41"/>
      <c r="B465" s="41"/>
      <c r="C465" s="41"/>
      <c r="D465" s="41"/>
      <c r="E465" s="20"/>
      <c r="F465" s="29"/>
      <c r="G465" s="20"/>
      <c r="H465" s="27"/>
      <c r="I465" s="28"/>
      <c r="J465" s="27"/>
      <c r="K465" s="20"/>
      <c r="L465" s="27"/>
      <c r="M465" s="27"/>
      <c r="N465" s="27"/>
      <c r="O465" s="27"/>
      <c r="P465" s="27"/>
      <c r="Q465" s="27"/>
      <c r="R465" s="27"/>
      <c r="S465" s="27"/>
    </row>
    <row r="466" spans="1:19" s="23" customFormat="1" ht="18" customHeight="1" x14ac:dyDescent="0.35">
      <c r="A466" s="41"/>
      <c r="B466" s="41"/>
      <c r="C466" s="41"/>
      <c r="D466" s="41"/>
      <c r="E466" s="20"/>
      <c r="F466" s="29"/>
      <c r="G466" s="20"/>
      <c r="H466" s="27"/>
      <c r="I466" s="28"/>
      <c r="J466" s="27"/>
      <c r="K466" s="20"/>
      <c r="L466" s="27"/>
      <c r="M466" s="27"/>
      <c r="N466" s="27"/>
      <c r="O466" s="27"/>
      <c r="P466" s="27"/>
      <c r="Q466" s="27"/>
      <c r="R466" s="27"/>
      <c r="S466" s="27"/>
    </row>
    <row r="467" spans="1:19" s="23" customFormat="1" ht="18" customHeight="1" x14ac:dyDescent="0.35">
      <c r="A467" s="41"/>
      <c r="B467" s="41"/>
      <c r="C467" s="41"/>
      <c r="D467" s="41"/>
      <c r="E467" s="20"/>
      <c r="F467" s="29"/>
      <c r="G467" s="20"/>
      <c r="H467" s="27"/>
      <c r="I467" s="28"/>
      <c r="J467" s="27"/>
      <c r="K467" s="20"/>
      <c r="L467" s="27"/>
      <c r="M467" s="27"/>
      <c r="N467" s="27"/>
      <c r="O467" s="27"/>
      <c r="P467" s="27"/>
      <c r="Q467" s="27"/>
      <c r="R467" s="27"/>
      <c r="S467" s="27"/>
    </row>
    <row r="468" spans="1:19" s="23" customFormat="1" ht="18" customHeight="1" x14ac:dyDescent="0.35">
      <c r="A468" s="41"/>
      <c r="B468" s="41"/>
      <c r="C468" s="41"/>
      <c r="D468" s="41"/>
      <c r="E468" s="20"/>
      <c r="F468" s="29"/>
      <c r="G468" s="20"/>
      <c r="H468" s="27"/>
      <c r="I468" s="28"/>
      <c r="J468" s="27"/>
      <c r="K468" s="20"/>
      <c r="L468" s="27"/>
      <c r="M468" s="27"/>
      <c r="N468" s="27"/>
      <c r="O468" s="27"/>
      <c r="P468" s="27"/>
      <c r="Q468" s="27"/>
      <c r="R468" s="27"/>
      <c r="S468" s="27"/>
    </row>
    <row r="469" spans="1:19" s="23" customFormat="1" ht="18" customHeight="1" x14ac:dyDescent="0.35">
      <c r="A469" s="41"/>
      <c r="B469" s="41"/>
      <c r="C469" s="41"/>
      <c r="D469" s="41"/>
      <c r="E469" s="20"/>
      <c r="F469" s="29"/>
      <c r="G469" s="20"/>
      <c r="H469" s="27"/>
      <c r="I469" s="28"/>
      <c r="J469" s="27"/>
      <c r="K469" s="20"/>
      <c r="L469" s="27"/>
      <c r="M469" s="27"/>
      <c r="N469" s="27"/>
      <c r="O469" s="27"/>
      <c r="P469" s="27"/>
      <c r="Q469" s="27"/>
      <c r="R469" s="27"/>
      <c r="S469" s="27"/>
    </row>
    <row r="470" spans="1:19" s="23" customFormat="1" ht="18" customHeight="1" x14ac:dyDescent="0.35">
      <c r="A470" s="41"/>
      <c r="B470" s="41"/>
      <c r="C470" s="41"/>
      <c r="D470" s="41"/>
      <c r="E470" s="20"/>
      <c r="F470" s="29"/>
      <c r="G470" s="20"/>
      <c r="H470" s="27"/>
      <c r="I470" s="28"/>
      <c r="J470" s="27"/>
      <c r="K470" s="20"/>
      <c r="L470" s="27"/>
      <c r="M470" s="27"/>
      <c r="N470" s="27"/>
      <c r="O470" s="27"/>
      <c r="P470" s="27"/>
      <c r="Q470" s="27"/>
      <c r="R470" s="27"/>
      <c r="S470" s="27"/>
    </row>
    <row r="471" spans="1:19" s="23" customFormat="1" ht="18" customHeight="1" x14ac:dyDescent="0.35">
      <c r="A471" s="41"/>
      <c r="B471" s="41"/>
      <c r="C471" s="41"/>
      <c r="D471" s="41"/>
      <c r="E471" s="20"/>
      <c r="F471" s="29"/>
      <c r="G471" s="20"/>
      <c r="H471" s="27"/>
      <c r="I471" s="28"/>
      <c r="J471" s="27"/>
      <c r="K471" s="20"/>
      <c r="L471" s="27"/>
      <c r="M471" s="27"/>
      <c r="N471" s="27"/>
      <c r="O471" s="27"/>
      <c r="P471" s="27"/>
      <c r="Q471" s="27"/>
      <c r="R471" s="27"/>
      <c r="S471" s="27"/>
    </row>
    <row r="472" spans="1:19" s="23" customFormat="1" ht="18" customHeight="1" x14ac:dyDescent="0.35">
      <c r="A472" s="41"/>
      <c r="B472" s="41"/>
      <c r="C472" s="41"/>
      <c r="D472" s="41"/>
      <c r="E472" s="20"/>
      <c r="F472" s="29"/>
      <c r="G472" s="20"/>
      <c r="H472" s="27"/>
      <c r="I472" s="28"/>
      <c r="J472" s="27"/>
      <c r="K472" s="20"/>
      <c r="L472" s="27"/>
      <c r="M472" s="27"/>
      <c r="N472" s="27"/>
      <c r="O472" s="27"/>
      <c r="P472" s="27"/>
      <c r="Q472" s="27"/>
      <c r="R472" s="27"/>
      <c r="S472" s="27"/>
    </row>
    <row r="473" spans="1:19" s="23" customFormat="1" ht="18" customHeight="1" x14ac:dyDescent="0.35">
      <c r="A473" s="41"/>
      <c r="B473" s="41"/>
      <c r="C473" s="41"/>
      <c r="D473" s="41"/>
      <c r="E473" s="20"/>
      <c r="F473" s="29"/>
      <c r="G473" s="20"/>
      <c r="H473" s="27"/>
      <c r="I473" s="28"/>
      <c r="J473" s="27"/>
      <c r="K473" s="20"/>
      <c r="L473" s="27"/>
      <c r="M473" s="27"/>
      <c r="N473" s="27"/>
      <c r="O473" s="27"/>
      <c r="P473" s="27"/>
      <c r="Q473" s="27"/>
      <c r="R473" s="27"/>
      <c r="S473" s="27"/>
    </row>
    <row r="474" spans="1:19" s="23" customFormat="1" ht="18" customHeight="1" x14ac:dyDescent="0.35">
      <c r="A474" s="41"/>
      <c r="B474" s="41"/>
      <c r="C474" s="41"/>
      <c r="D474" s="41"/>
      <c r="E474" s="20"/>
      <c r="F474" s="29"/>
      <c r="G474" s="20"/>
      <c r="H474" s="27"/>
      <c r="I474" s="28"/>
      <c r="J474" s="27"/>
      <c r="K474" s="20"/>
      <c r="L474" s="27"/>
      <c r="M474" s="27"/>
      <c r="N474" s="27"/>
      <c r="O474" s="27"/>
      <c r="P474" s="27"/>
      <c r="Q474" s="27"/>
      <c r="R474" s="27"/>
      <c r="S474" s="27"/>
    </row>
    <row r="475" spans="1:19" s="23" customFormat="1" ht="18" customHeight="1" x14ac:dyDescent="0.35">
      <c r="A475" s="41"/>
      <c r="B475" s="41"/>
      <c r="C475" s="41"/>
      <c r="D475" s="41"/>
      <c r="E475" s="20"/>
      <c r="F475" s="29"/>
      <c r="G475" s="20"/>
      <c r="H475" s="27"/>
      <c r="I475" s="28"/>
      <c r="J475" s="27"/>
      <c r="K475" s="20"/>
      <c r="L475" s="27"/>
      <c r="M475" s="27"/>
      <c r="N475" s="27"/>
      <c r="O475" s="27"/>
      <c r="P475" s="27"/>
      <c r="Q475" s="27"/>
      <c r="R475" s="27"/>
      <c r="S475" s="27"/>
    </row>
    <row r="476" spans="1:19" s="23" customFormat="1" ht="18" customHeight="1" x14ac:dyDescent="0.35">
      <c r="A476" s="41"/>
      <c r="B476" s="41"/>
      <c r="C476" s="41"/>
      <c r="D476" s="41"/>
      <c r="E476" s="20"/>
      <c r="F476" s="29"/>
      <c r="G476" s="20"/>
      <c r="H476" s="27"/>
      <c r="I476" s="28"/>
      <c r="J476" s="27"/>
      <c r="K476" s="20"/>
      <c r="L476" s="27"/>
      <c r="M476" s="27"/>
      <c r="N476" s="27"/>
      <c r="O476" s="27"/>
      <c r="P476" s="27"/>
      <c r="Q476" s="27"/>
      <c r="R476" s="27"/>
      <c r="S476" s="27"/>
    </row>
  </sheetData>
  <mergeCells count="32">
    <mergeCell ref="R1:R2"/>
    <mergeCell ref="Q71:Q79"/>
    <mergeCell ref="M1:M2"/>
    <mergeCell ref="Q68:Q70"/>
    <mergeCell ref="R68:R70"/>
    <mergeCell ref="J1:K1"/>
    <mergeCell ref="N1:O1"/>
    <mergeCell ref="P1:P2"/>
    <mergeCell ref="Q1:Q2"/>
    <mergeCell ref="E110:G110"/>
    <mergeCell ref="P71:P79"/>
    <mergeCell ref="A1:A2"/>
    <mergeCell ref="B1:B2"/>
    <mergeCell ref="C1:C2"/>
    <mergeCell ref="D1:D2"/>
    <mergeCell ref="E1:G1"/>
    <mergeCell ref="A109:D109"/>
    <mergeCell ref="N71:N79"/>
    <mergeCell ref="O71:O79"/>
    <mergeCell ref="S1:S2"/>
    <mergeCell ref="R71:R79"/>
    <mergeCell ref="S71:S79"/>
    <mergeCell ref="S55:S66"/>
    <mergeCell ref="N68:N70"/>
    <mergeCell ref="O68:O70"/>
    <mergeCell ref="P68:P70"/>
    <mergeCell ref="S68:S70"/>
    <mergeCell ref="N55:N66"/>
    <mergeCell ref="O55:O66"/>
    <mergeCell ref="P55:P66"/>
    <mergeCell ref="Q55:Q66"/>
    <mergeCell ref="R55:R6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33" orientation="landscape" r:id="rId1"/>
  <headerFooter scaleWithDoc="0">
    <oddHeader>&amp;C&amp;"Arial,Normale"&amp;8Lotto 1 - ASL 1 Sassari</oddHeader>
    <oddFooter>&amp;C&amp;"Arial,Normale"&amp;8Allegato 1F - Sedi e metrature singole&amp;R&amp;"Arial,Normale"&amp;8&amp;P/&amp;N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Copertina</vt:lpstr>
      <vt:lpstr>ASL 1 SASSARI</vt:lpstr>
      <vt:lpstr>'ASL 1 SASSARI'!Print_Area</vt:lpstr>
      <vt:lpstr>Copertina!Print_Area</vt:lpstr>
      <vt:lpstr>'ASL 1 SASSARI'!Print_Titles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2026-07-06T10:20:46Z</cp:lastPrinted>
  <dcterms:created xsi:type="dcterms:W3CDTF">2026-05-04T12:57:04Z</dcterms:created>
  <dcterms:modified xsi:type="dcterms:W3CDTF">2026-07-06T10:25:09Z</dcterms:modified>
</cp:coreProperties>
</file>